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filterPrivacy="1" codeName="ЭтаКнига" defaultThemeVersion="124226"/>
  <xr:revisionPtr revIDLastSave="0" documentId="13_ncr:1_{3DA08E7D-A0D0-4BE3-8316-027ECEF59F09}" xr6:coauthVersionLast="47" xr6:coauthVersionMax="47" xr10:uidLastSave="{00000000-0000-0000-0000-000000000000}"/>
  <bookViews>
    <workbookView xWindow="75" yWindow="735" windowWidth="28560" windowHeight="14505" tabRatio="850" xr2:uid="{00000000-000D-0000-FFFF-FFFF00000000}"/>
  </bookViews>
  <sheets>
    <sheet name="Caval" sheetId="32" r:id="rId1"/>
    <sheet name="bac " sheetId="26" r:id="rId2"/>
    <sheet name="Ampop." sheetId="52" r:id="rId3"/>
    <sheet name="Ob.1" sheetId="28" r:id="rId4"/>
    <sheet name="1-" sheetId="44" r:id="rId5"/>
    <sheet name="2-" sheetId="45" r:id="rId6"/>
    <sheet name="3-" sheetId="47" r:id="rId7"/>
    <sheet name="HVAC-" sheetId="46" r:id="rId8"/>
    <sheet name="Էլ լույս-" sheetId="48" r:id="rId9"/>
    <sheet name="Հ" sheetId="49" r:id="rId10"/>
    <sheet name="Բ-Լ" sheetId="53"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s>
  <definedNames>
    <definedName name="__________TM3" localSheetId="10">#REF!</definedName>
    <definedName name="__________TM3">#REF!</definedName>
    <definedName name="_________MA8" localSheetId="10">#REF!</definedName>
    <definedName name="_________MA8">#REF!</definedName>
    <definedName name="_________TM3" localSheetId="1">#REF!</definedName>
    <definedName name="_________TM3" localSheetId="10">#REF!</definedName>
    <definedName name="_________TM3" localSheetId="9">#REF!</definedName>
    <definedName name="_________TM3">#REF!</definedName>
    <definedName name="________MA8">#REF!</definedName>
    <definedName name="________TM3" localSheetId="1">#REF!</definedName>
    <definedName name="________TM3">#REF!</definedName>
    <definedName name="_______MA8">#REF!</definedName>
    <definedName name="_______TM3" localSheetId="1">#REF!</definedName>
    <definedName name="_______TM3">#REF!</definedName>
    <definedName name="______MA8">#REF!</definedName>
    <definedName name="______TM3" localSheetId="1">#REF!</definedName>
    <definedName name="______TM3">#REF!</definedName>
    <definedName name="_____MA8" localSheetId="1">#REF!</definedName>
    <definedName name="_____MA8">#REF!</definedName>
    <definedName name="_____TM3" localSheetId="1">#REF!</definedName>
    <definedName name="_____TM3" localSheetId="0">#REF!</definedName>
    <definedName name="____MA8">#REF!</definedName>
    <definedName name="____TM3">#REF!</definedName>
    <definedName name="___MA8">#REF!</definedName>
    <definedName name="___TM3">#REF!</definedName>
    <definedName name="__MA8">#REF!</definedName>
    <definedName name="__TM3">#REF!</definedName>
    <definedName name="_24" localSheetId="4">#REF!</definedName>
    <definedName name="_24" localSheetId="5">#REF!</definedName>
    <definedName name="_24" localSheetId="6">#REF!</definedName>
    <definedName name="_24" localSheetId="2">#REF!</definedName>
    <definedName name="_24" localSheetId="1">#REF!</definedName>
    <definedName name="_24" localSheetId="0">#REF!</definedName>
    <definedName name="_24" localSheetId="7">#REF!</definedName>
    <definedName name="_24" localSheetId="3">#REF!</definedName>
    <definedName name="_24" localSheetId="10">#REF!</definedName>
    <definedName name="_24" localSheetId="8">#REF!</definedName>
    <definedName name="_24" localSheetId="9">#REF!</definedName>
    <definedName name="_24">#REF!</definedName>
    <definedName name="_MA8" localSheetId="4">#REF!</definedName>
    <definedName name="_MA8" localSheetId="5">#REF!</definedName>
    <definedName name="_MA8" localSheetId="6">#REF!</definedName>
    <definedName name="_MA8" localSheetId="7">#REF!</definedName>
    <definedName name="_MA8" localSheetId="10">#REF!</definedName>
    <definedName name="_MA8" localSheetId="8">#REF!</definedName>
    <definedName name="_MA8" localSheetId="9">#REF!</definedName>
    <definedName name="_MA8">#REF!</definedName>
    <definedName name="_TM3" localSheetId="4">#REF!</definedName>
    <definedName name="_TM3" localSheetId="5">#REF!</definedName>
    <definedName name="_TM3" localSheetId="6">#REF!</definedName>
    <definedName name="_TM3" localSheetId="7">#REF!</definedName>
    <definedName name="_TM3" localSheetId="10">#REF!</definedName>
    <definedName name="_TM3" localSheetId="8">#REF!</definedName>
    <definedName name="_TM3" localSheetId="9">#REF!</definedName>
    <definedName name="Arm" localSheetId="4">#REF!</definedName>
    <definedName name="Arm" localSheetId="5">#REF!</definedName>
    <definedName name="Arm" localSheetId="6">#REF!</definedName>
    <definedName name="Arm" localSheetId="2">#REF!</definedName>
    <definedName name="Arm" localSheetId="1">#REF!</definedName>
    <definedName name="Arm" localSheetId="0">#REF!</definedName>
    <definedName name="Arm" localSheetId="7">#REF!</definedName>
    <definedName name="Arm" localSheetId="3">#REF!</definedName>
    <definedName name="Arm" localSheetId="10">#REF!</definedName>
    <definedName name="Arm" localSheetId="8">#REF!</definedName>
    <definedName name="Arm" localSheetId="9">#REF!</definedName>
    <definedName name="Arm">#REF!</definedName>
    <definedName name="armjjj" localSheetId="4">#REF!</definedName>
    <definedName name="armjjj" localSheetId="5">#REF!</definedName>
    <definedName name="armjjj" localSheetId="6">#REF!</definedName>
    <definedName name="armjjj" localSheetId="2">#REF!</definedName>
    <definedName name="armjjj" localSheetId="1">#REF!</definedName>
    <definedName name="armjjj" localSheetId="0">#REF!</definedName>
    <definedName name="armjjj" localSheetId="7">#REF!</definedName>
    <definedName name="armjjj" localSheetId="3">#REF!</definedName>
    <definedName name="armjjj" localSheetId="10">#REF!</definedName>
    <definedName name="armjjj" localSheetId="8">#REF!</definedName>
    <definedName name="armjjj" localSheetId="9">#REF!</definedName>
    <definedName name="armjjj">#REF!</definedName>
    <definedName name="asd" localSheetId="4">#REF!</definedName>
    <definedName name="asd" localSheetId="5">#REF!</definedName>
    <definedName name="asd" localSheetId="6">#REF!</definedName>
    <definedName name="asd" localSheetId="2">#REF!</definedName>
    <definedName name="asd" localSheetId="1">#REF!</definedName>
    <definedName name="asd" localSheetId="0">#REF!</definedName>
    <definedName name="asd" localSheetId="7">#REF!</definedName>
    <definedName name="asd" localSheetId="3">#REF!</definedName>
    <definedName name="asd" localSheetId="10">#REF!</definedName>
    <definedName name="asd" localSheetId="8">#REF!</definedName>
    <definedName name="asd" localSheetId="9">#REF!</definedName>
    <definedName name="asd">#REF!</definedName>
    <definedName name="AZA" localSheetId="4">#REF!</definedName>
    <definedName name="AZA" localSheetId="5">#REF!</definedName>
    <definedName name="AZA" localSheetId="6">#REF!</definedName>
    <definedName name="AZA" localSheetId="2">#REF!</definedName>
    <definedName name="AZA" localSheetId="1">#REF!</definedName>
    <definedName name="AZA" localSheetId="0">#REF!</definedName>
    <definedName name="AZA" localSheetId="7">#REF!</definedName>
    <definedName name="AZA" localSheetId="3">#REF!</definedName>
    <definedName name="AZA" localSheetId="10">#REF!</definedName>
    <definedName name="AZA" localSheetId="8">#REF!</definedName>
    <definedName name="AZA" localSheetId="9">#REF!</definedName>
    <definedName name="AZA">#REF!</definedName>
    <definedName name="Azat." localSheetId="4">#REF!</definedName>
    <definedName name="Azat." localSheetId="5">#REF!</definedName>
    <definedName name="Azat." localSheetId="6">#REF!</definedName>
    <definedName name="Azat." localSheetId="2">#REF!</definedName>
    <definedName name="Azat." localSheetId="1">#REF!</definedName>
    <definedName name="Azat." localSheetId="0">#REF!</definedName>
    <definedName name="Azat." localSheetId="7">#REF!</definedName>
    <definedName name="Azat." localSheetId="3">#REF!</definedName>
    <definedName name="Azat." localSheetId="10">#REF!</definedName>
    <definedName name="Azat." localSheetId="8">#REF!</definedName>
    <definedName name="Azat." localSheetId="9">#REF!</definedName>
    <definedName name="Azat.">#REF!</definedName>
    <definedName name="book" localSheetId="4">'[1]Gaz2-6'!#REF!</definedName>
    <definedName name="book" localSheetId="5">'[1]Gaz2-6'!#REF!</definedName>
    <definedName name="book" localSheetId="6">'[1]Gaz2-6'!#REF!</definedName>
    <definedName name="book" localSheetId="2">'[2]Gaz2-6'!#REF!</definedName>
    <definedName name="book" localSheetId="1">'[3]Gaz2-6'!#REF!</definedName>
    <definedName name="book" localSheetId="0">'[4]Gaz2-6'!#REF!</definedName>
    <definedName name="book" localSheetId="7">'[1]Gaz2-6'!#REF!</definedName>
    <definedName name="book" localSheetId="3">'[5]Gaz2-6'!#REF!</definedName>
    <definedName name="book" localSheetId="10">'[1]Gaz2-6'!#REF!</definedName>
    <definedName name="book" localSheetId="8">'[1]Gaz2-6'!#REF!</definedName>
    <definedName name="book" localSheetId="9">'[1]Gaz2-6'!#REF!</definedName>
    <definedName name="book">'[1]Gaz2-6'!#REF!</definedName>
    <definedName name="bos">[6]BoS!$B$1:$AB$3718</definedName>
    <definedName name="Branch1" localSheetId="4">#REF!</definedName>
    <definedName name="Branch1" localSheetId="5">#REF!</definedName>
    <definedName name="Branch1" localSheetId="6">#REF!</definedName>
    <definedName name="Branch1" localSheetId="2">#REF!</definedName>
    <definedName name="Branch1" localSheetId="1">#REF!</definedName>
    <definedName name="Branch1" localSheetId="0">#REF!</definedName>
    <definedName name="Branch1" localSheetId="7">#REF!</definedName>
    <definedName name="Branch1" localSheetId="3">#REF!</definedName>
    <definedName name="Branch1" localSheetId="10">#REF!</definedName>
    <definedName name="Branch1" localSheetId="8">#REF!</definedName>
    <definedName name="Branch1" localSheetId="9">#REF!</definedName>
    <definedName name="Branch1">#REF!</definedName>
    <definedName name="Branch1.1" localSheetId="4">#REF!</definedName>
    <definedName name="Branch1.1" localSheetId="5">#REF!</definedName>
    <definedName name="Branch1.1" localSheetId="6">#REF!</definedName>
    <definedName name="Branch1.1" localSheetId="2">#REF!</definedName>
    <definedName name="Branch1.1" localSheetId="1">#REF!</definedName>
    <definedName name="Branch1.1" localSheetId="0">#REF!</definedName>
    <definedName name="Branch1.1" localSheetId="7">#REF!</definedName>
    <definedName name="Branch1.1" localSheetId="3">#REF!</definedName>
    <definedName name="Branch1.1" localSheetId="10">#REF!</definedName>
    <definedName name="Branch1.1" localSheetId="8">#REF!</definedName>
    <definedName name="Branch1.1" localSheetId="9">#REF!</definedName>
    <definedName name="Branch1.1">#REF!</definedName>
    <definedName name="Branch3" localSheetId="4">#REF!</definedName>
    <definedName name="Branch3" localSheetId="5">#REF!</definedName>
    <definedName name="Branch3" localSheetId="6">#REF!</definedName>
    <definedName name="Branch3" localSheetId="2">#REF!</definedName>
    <definedName name="Branch3" localSheetId="1">#REF!</definedName>
    <definedName name="Branch3" localSheetId="0">#REF!</definedName>
    <definedName name="Branch3" localSheetId="7">#REF!</definedName>
    <definedName name="Branch3" localSheetId="3">#REF!</definedName>
    <definedName name="Branch3" localSheetId="10">#REF!</definedName>
    <definedName name="Branch3" localSheetId="8">#REF!</definedName>
    <definedName name="Branch3" localSheetId="9">#REF!</definedName>
    <definedName name="Branch3">#REF!</definedName>
    <definedName name="cank" localSheetId="2">'[7]Unit rates'!$B:$H</definedName>
    <definedName name="cank" localSheetId="1">'[7]Unit rates'!$B:$H</definedName>
    <definedName name="cank" localSheetId="0">'[7]Unit rates'!$B:$H</definedName>
    <definedName name="cank" localSheetId="3">'[7]Unit rates'!$B:$H</definedName>
    <definedName name="cank">'[7]Unit rates'!$B:$H</definedName>
    <definedName name="DDR" localSheetId="4">#REF!</definedName>
    <definedName name="DDR" localSheetId="5">#REF!</definedName>
    <definedName name="DDR" localSheetId="6">#REF!</definedName>
    <definedName name="DDR" localSheetId="2">#REF!</definedName>
    <definedName name="DDR" localSheetId="1">#REF!</definedName>
    <definedName name="DDR" localSheetId="0">#REF!</definedName>
    <definedName name="DDR" localSheetId="7">#REF!</definedName>
    <definedName name="DDR" localSheetId="3">#REF!</definedName>
    <definedName name="DDR" localSheetId="10">#REF!</definedName>
    <definedName name="DDR" localSheetId="8">#REF!</definedName>
    <definedName name="DDR" localSheetId="9">#REF!</definedName>
    <definedName name="DDR">#REF!</definedName>
    <definedName name="dfg" localSheetId="4">#REF!</definedName>
    <definedName name="dfg" localSheetId="5">#REF!</definedName>
    <definedName name="dfg" localSheetId="6">#REF!</definedName>
    <definedName name="dfg" localSheetId="2">#REF!</definedName>
    <definedName name="dfg" localSheetId="1">#REF!</definedName>
    <definedName name="dfg" localSheetId="0">#REF!</definedName>
    <definedName name="dfg" localSheetId="7">#REF!</definedName>
    <definedName name="dfg" localSheetId="3">#REF!</definedName>
    <definedName name="dfg" localSheetId="10">#REF!</definedName>
    <definedName name="dfg" localSheetId="8">#REF!</definedName>
    <definedName name="dfg" localSheetId="9">#REF!</definedName>
    <definedName name="dfg">#REF!</definedName>
    <definedName name="DILDRR300" localSheetId="4">#REF!</definedName>
    <definedName name="DILDRR300" localSheetId="5">#REF!</definedName>
    <definedName name="DILDRR300" localSheetId="6">#REF!</definedName>
    <definedName name="DILDRR300" localSheetId="2">#REF!</definedName>
    <definedName name="DILDRR300" localSheetId="1">#REF!</definedName>
    <definedName name="DILDRR300" localSheetId="0">#REF!</definedName>
    <definedName name="DILDRR300" localSheetId="7">#REF!</definedName>
    <definedName name="DILDRR300" localSheetId="3">#REF!</definedName>
    <definedName name="DILDRR300" localSheetId="10">#REF!</definedName>
    <definedName name="DILDRR300" localSheetId="8">#REF!</definedName>
    <definedName name="DILDRR300" localSheetId="9">#REF!</definedName>
    <definedName name="DILDRR300">#REF!</definedName>
    <definedName name="Dzop" localSheetId="4">#REF!</definedName>
    <definedName name="Dzop" localSheetId="5">#REF!</definedName>
    <definedName name="Dzop" localSheetId="6">#REF!</definedName>
    <definedName name="Dzop" localSheetId="2">#REF!</definedName>
    <definedName name="Dzop" localSheetId="1">#REF!</definedName>
    <definedName name="Dzop" localSheetId="0">#REF!</definedName>
    <definedName name="Dzop" localSheetId="7">#REF!</definedName>
    <definedName name="Dzop" localSheetId="3">#REF!</definedName>
    <definedName name="Dzop" localSheetId="10">#REF!</definedName>
    <definedName name="Dzop" localSheetId="8">#REF!</definedName>
    <definedName name="Dzop" localSheetId="9">#REF!</definedName>
    <definedName name="Dzop">#REF!</definedName>
    <definedName name="ENG" localSheetId="4">#REF!</definedName>
    <definedName name="ENG" localSheetId="5">#REF!</definedName>
    <definedName name="ENG" localSheetId="6">#REF!</definedName>
    <definedName name="ENG" localSheetId="2">#REF!</definedName>
    <definedName name="ENG" localSheetId="1">#REF!</definedName>
    <definedName name="ENG" localSheetId="0">#REF!</definedName>
    <definedName name="ENG" localSheetId="7">#REF!</definedName>
    <definedName name="ENG" localSheetId="3">#REF!</definedName>
    <definedName name="ENG" localSheetId="10">#REF!</definedName>
    <definedName name="ENG" localSheetId="8">#REF!</definedName>
    <definedName name="ENG" localSheetId="9">#REF!</definedName>
    <definedName name="ENG">#REF!</definedName>
    <definedName name="Ganzakar" localSheetId="4">#REF!</definedName>
    <definedName name="Ganzakar" localSheetId="5">#REF!</definedName>
    <definedName name="Ganzakar" localSheetId="6">#REF!</definedName>
    <definedName name="Ganzakar" localSheetId="2">#REF!</definedName>
    <definedName name="Ganzakar" localSheetId="1">#REF!</definedName>
    <definedName name="Ganzakar" localSheetId="0">#REF!</definedName>
    <definedName name="Ganzakar" localSheetId="7">#REF!</definedName>
    <definedName name="Ganzakar" localSheetId="3">#REF!</definedName>
    <definedName name="Ganzakar" localSheetId="10">#REF!</definedName>
    <definedName name="Ganzakar" localSheetId="8">#REF!</definedName>
    <definedName name="Ganzakar" localSheetId="9">#REF!</definedName>
    <definedName name="Ganzakar">#REF!</definedName>
    <definedName name="Gavar" localSheetId="4">#REF!</definedName>
    <definedName name="Gavar" localSheetId="5">#REF!</definedName>
    <definedName name="Gavar" localSheetId="6">#REF!</definedName>
    <definedName name="Gavar" localSheetId="2">#REF!</definedName>
    <definedName name="Gavar" localSheetId="1">#REF!</definedName>
    <definedName name="Gavar" localSheetId="0">#REF!</definedName>
    <definedName name="Gavar" localSheetId="7">#REF!</definedName>
    <definedName name="Gavar" localSheetId="3">#REF!</definedName>
    <definedName name="Gavar" localSheetId="10">#REF!</definedName>
    <definedName name="Gavar" localSheetId="8">#REF!</definedName>
    <definedName name="Gavar" localSheetId="9">#REF!</definedName>
    <definedName name="Gavar">#REF!</definedName>
    <definedName name="ghj" localSheetId="4">#REF!</definedName>
    <definedName name="ghj" localSheetId="5">#REF!</definedName>
    <definedName name="ghj" localSheetId="6">#REF!</definedName>
    <definedName name="ghj" localSheetId="2">#REF!</definedName>
    <definedName name="ghj" localSheetId="1">#REF!</definedName>
    <definedName name="ghj" localSheetId="0">#REF!</definedName>
    <definedName name="ghj" localSheetId="7">#REF!</definedName>
    <definedName name="ghj" localSheetId="3">#REF!</definedName>
    <definedName name="ghj" localSheetId="10">#REF!</definedName>
    <definedName name="ghj" localSheetId="8">#REF!</definedName>
    <definedName name="ghj" localSheetId="9">#REF!</definedName>
    <definedName name="ghj">#REF!</definedName>
    <definedName name="hhh" localSheetId="4">#REF!</definedName>
    <definedName name="hhh" localSheetId="5">#REF!</definedName>
    <definedName name="hhh" localSheetId="6">#REF!</definedName>
    <definedName name="hhh" localSheetId="2">#REF!</definedName>
    <definedName name="hhh" localSheetId="1">#REF!</definedName>
    <definedName name="hhh" localSheetId="0">#REF!</definedName>
    <definedName name="hhh" localSheetId="7">#REF!</definedName>
    <definedName name="hhh" localSheetId="3">#REF!</definedName>
    <definedName name="hhh" localSheetId="10">#REF!</definedName>
    <definedName name="hhh" localSheetId="8">#REF!</definedName>
    <definedName name="hhh" localSheetId="9">#REF!</definedName>
    <definedName name="hhh">#REF!</definedName>
    <definedName name="hljk" localSheetId="4">#REF!</definedName>
    <definedName name="hljk" localSheetId="5">#REF!</definedName>
    <definedName name="hljk" localSheetId="6">#REF!</definedName>
    <definedName name="hljk" localSheetId="2">#REF!</definedName>
    <definedName name="hljk" localSheetId="1">#REF!</definedName>
    <definedName name="hljk" localSheetId="0">#REF!</definedName>
    <definedName name="hljk" localSheetId="7">#REF!</definedName>
    <definedName name="hljk" localSheetId="3">#REF!</definedName>
    <definedName name="hljk" localSheetId="10">#REF!</definedName>
    <definedName name="hljk" localSheetId="8">#REF!</definedName>
    <definedName name="hljk" localSheetId="9">#REF!</definedName>
    <definedName name="hljk">#REF!</definedName>
    <definedName name="i" localSheetId="2">'[8]BoQ works'!$B:$H</definedName>
    <definedName name="i" localSheetId="1">'[8]BoQ works'!$B:$H</definedName>
    <definedName name="i" localSheetId="0">'[8]BoQ works'!$B:$H</definedName>
    <definedName name="i" localSheetId="3">'[8]BoQ works'!$B:$H</definedName>
    <definedName name="i">'[8]BoQ works'!$B:$H</definedName>
    <definedName name="it" localSheetId="2">'[8]BoQ works'!$B:$H</definedName>
    <definedName name="it" localSheetId="1">'[8]BoQ works'!$B:$H</definedName>
    <definedName name="it" localSheetId="0">'[8]BoQ works'!$B:$H</definedName>
    <definedName name="it" localSheetId="3">'[8]BoQ works'!$B:$H</definedName>
    <definedName name="it">'[8]BoQ works'!$B:$H</definedName>
    <definedName name="kafan" localSheetId="4">#REF!</definedName>
    <definedName name="kafan" localSheetId="5">#REF!</definedName>
    <definedName name="kafan" localSheetId="6">#REF!</definedName>
    <definedName name="kafan" localSheetId="2">#REF!</definedName>
    <definedName name="kafan" localSheetId="1">#REF!</definedName>
    <definedName name="kafan" localSheetId="0">#REF!</definedName>
    <definedName name="kafan" localSheetId="7">#REF!</definedName>
    <definedName name="kafan" localSheetId="3">#REF!</definedName>
    <definedName name="kafan" localSheetId="10">#REF!</definedName>
    <definedName name="kafan" localSheetId="8">#REF!</definedName>
    <definedName name="kafan" localSheetId="9">#REF!</definedName>
    <definedName name="kafan">#REF!</definedName>
    <definedName name="kanal" localSheetId="4">#REF!</definedName>
    <definedName name="kanal" localSheetId="5">#REF!</definedName>
    <definedName name="kanal" localSheetId="6">#REF!</definedName>
    <definedName name="kanal" localSheetId="2">#REF!</definedName>
    <definedName name="kanal" localSheetId="1">#REF!</definedName>
    <definedName name="kanal" localSheetId="0">#REF!</definedName>
    <definedName name="kanal" localSheetId="7">#REF!</definedName>
    <definedName name="kanal" localSheetId="3">#REF!</definedName>
    <definedName name="kanal" localSheetId="10">#REF!</definedName>
    <definedName name="kanal" localSheetId="8">#REF!</definedName>
    <definedName name="kanal" localSheetId="9">#REF!</definedName>
    <definedName name="kanal">#REF!</definedName>
    <definedName name="kkkk" localSheetId="4">#REF!</definedName>
    <definedName name="kkkk" localSheetId="5">#REF!</definedName>
    <definedName name="kkkk" localSheetId="6">#REF!</definedName>
    <definedName name="kkkk" localSheetId="2">#REF!</definedName>
    <definedName name="kkkk" localSheetId="1">#REF!</definedName>
    <definedName name="kkkk" localSheetId="0">#REF!</definedName>
    <definedName name="kkkk" localSheetId="7">#REF!</definedName>
    <definedName name="kkkk" localSheetId="3">#REF!</definedName>
    <definedName name="kkkk" localSheetId="10">#REF!</definedName>
    <definedName name="kkkk" localSheetId="8">#REF!</definedName>
    <definedName name="kkkk" localSheetId="9">#REF!</definedName>
    <definedName name="kkkk">#REF!</definedName>
    <definedName name="kkkkk" localSheetId="4">#REF!</definedName>
    <definedName name="kkkkk" localSheetId="5">#REF!</definedName>
    <definedName name="kkkkk" localSheetId="6">#REF!</definedName>
    <definedName name="kkkkk" localSheetId="2">#REF!</definedName>
    <definedName name="kkkkk" localSheetId="1">#REF!</definedName>
    <definedName name="kkkkk" localSheetId="0">#REF!</definedName>
    <definedName name="kkkkk" localSheetId="7">#REF!</definedName>
    <definedName name="kkkkk" localSheetId="3">#REF!</definedName>
    <definedName name="kkkkk" localSheetId="10">#REF!</definedName>
    <definedName name="kkkkk" localSheetId="8">#REF!</definedName>
    <definedName name="kkkkk" localSheetId="9">#REF!</definedName>
    <definedName name="kkkkk">#REF!</definedName>
    <definedName name="no" localSheetId="2">'[9]BoQ works'!$B:$H</definedName>
    <definedName name="no" localSheetId="1">'[9]BoQ works'!$B:$H</definedName>
    <definedName name="no" localSheetId="0">'[9]BoQ works'!$B:$H</definedName>
    <definedName name="no" localSheetId="3">'[9]BoQ works'!$B:$H</definedName>
    <definedName name="no">'[9]BoQ works'!$B:$H</definedName>
    <definedName name="p" localSheetId="2">'[8]BoQ works'!$B:$H</definedName>
    <definedName name="p" localSheetId="1">'[8]BoQ works'!$B:$H</definedName>
    <definedName name="p" localSheetId="0">'[8]BoQ works'!$B:$H</definedName>
    <definedName name="p" localSheetId="3">'[8]BoQ works'!$B:$H</definedName>
    <definedName name="p">'[8]BoQ works'!$B:$H</definedName>
    <definedName name="quantity" localSheetId="2">'[8]ABO-Quantities'!$A:$B</definedName>
    <definedName name="quantity" localSheetId="1">'[8]ABO-Quantities'!$A:$B</definedName>
    <definedName name="quantity" localSheetId="0">'[8]ABO-Quantities'!$A:$B</definedName>
    <definedName name="quantity" localSheetId="3">'[8]ABO-Quantities'!$A:$B</definedName>
    <definedName name="quantity">'[8]ABO-Quantities'!$A:$B</definedName>
    <definedName name="qwe" localSheetId="4">#REF!</definedName>
    <definedName name="qwe" localSheetId="5">#REF!</definedName>
    <definedName name="qwe" localSheetId="6">#REF!</definedName>
    <definedName name="qwe" localSheetId="2">#REF!</definedName>
    <definedName name="qwe" localSheetId="1">#REF!</definedName>
    <definedName name="qwe" localSheetId="0">#REF!</definedName>
    <definedName name="qwe" localSheetId="7">#REF!</definedName>
    <definedName name="qwe" localSheetId="3">#REF!</definedName>
    <definedName name="qwe" localSheetId="10">#REF!</definedName>
    <definedName name="qwe" localSheetId="8">#REF!</definedName>
    <definedName name="qwe" localSheetId="9">#REF!</definedName>
    <definedName name="qwe">#REF!</definedName>
    <definedName name="svodni5" localSheetId="4">#REF!</definedName>
    <definedName name="svodni5" localSheetId="5">#REF!</definedName>
    <definedName name="svodni5" localSheetId="6">#REF!</definedName>
    <definedName name="svodni5" localSheetId="2">#REF!</definedName>
    <definedName name="svodni5" localSheetId="1">#REF!</definedName>
    <definedName name="svodni5" localSheetId="0">#REF!</definedName>
    <definedName name="svodni5" localSheetId="7">#REF!</definedName>
    <definedName name="svodni5" localSheetId="3">#REF!</definedName>
    <definedName name="svodni5" localSheetId="10">#REF!</definedName>
    <definedName name="svodni5" localSheetId="8">#REF!</definedName>
    <definedName name="svodni5" localSheetId="9">#REF!</definedName>
    <definedName name="svodni5">#REF!</definedName>
    <definedName name="Svodni6" localSheetId="4">#REF!</definedName>
    <definedName name="Svodni6" localSheetId="5">#REF!</definedName>
    <definedName name="Svodni6" localSheetId="6">#REF!</definedName>
    <definedName name="Svodni6" localSheetId="2">#REF!</definedName>
    <definedName name="Svodni6" localSheetId="1">#REF!</definedName>
    <definedName name="Svodni6" localSheetId="0">#REF!</definedName>
    <definedName name="Svodni6" localSheetId="7">#REF!</definedName>
    <definedName name="Svodni6" localSheetId="3">#REF!</definedName>
    <definedName name="Svodni6" localSheetId="10">#REF!</definedName>
    <definedName name="Svodni6" localSheetId="8">#REF!</definedName>
    <definedName name="Svodni6" localSheetId="9">#REF!</definedName>
    <definedName name="Svodni6">#REF!</definedName>
    <definedName name="Tashir" localSheetId="4">#REF!</definedName>
    <definedName name="Tashir" localSheetId="5">#REF!</definedName>
    <definedName name="Tashir" localSheetId="6">#REF!</definedName>
    <definedName name="Tashir" localSheetId="2">#REF!</definedName>
    <definedName name="Tashir" localSheetId="1">#REF!</definedName>
    <definedName name="Tashir" localSheetId="0">#REF!</definedName>
    <definedName name="Tashir" localSheetId="7">#REF!</definedName>
    <definedName name="Tashir" localSheetId="3">#REF!</definedName>
    <definedName name="Tashir" localSheetId="10">#REF!</definedName>
    <definedName name="Tashir" localSheetId="8">#REF!</definedName>
    <definedName name="Tashir" localSheetId="9">#REF!</definedName>
    <definedName name="Tashir">#REF!</definedName>
    <definedName name="ti" localSheetId="2">'[8]BoQ works'!$B:$H</definedName>
    <definedName name="ti" localSheetId="1">'[8]BoQ works'!$B:$H</definedName>
    <definedName name="ti" localSheetId="0">'[8]BoQ works'!$B:$H</definedName>
    <definedName name="ti" localSheetId="3">'[8]BoQ works'!$B:$H</definedName>
    <definedName name="ti">'[8]BoQ works'!$B:$H</definedName>
    <definedName name="tuj" localSheetId="2">'[7]Unit rates'!$B:$H</definedName>
    <definedName name="tuj" localSheetId="1">'[7]Unit rates'!$B:$H</definedName>
    <definedName name="tuj" localSheetId="0">'[7]Unit rates'!$B:$H</definedName>
    <definedName name="tuj" localSheetId="3">'[7]Unit rates'!$B:$H</definedName>
    <definedName name="tuj">'[7]Unit rates'!$B:$H</definedName>
    <definedName name="tyu" localSheetId="4">#REF!</definedName>
    <definedName name="tyu" localSheetId="5">#REF!</definedName>
    <definedName name="tyu" localSheetId="6">#REF!</definedName>
    <definedName name="tyu" localSheetId="2">#REF!</definedName>
    <definedName name="tyu" localSheetId="1">#REF!</definedName>
    <definedName name="tyu" localSheetId="0">#REF!</definedName>
    <definedName name="tyu" localSheetId="7">#REF!</definedName>
    <definedName name="tyu" localSheetId="3">#REF!</definedName>
    <definedName name="tyu" localSheetId="10">#REF!</definedName>
    <definedName name="tyu" localSheetId="8">#REF!</definedName>
    <definedName name="tyu" localSheetId="9">#REF!</definedName>
    <definedName name="tyu">#REF!</definedName>
    <definedName name="unitrates" localSheetId="2">'[10]Unit rates'!$C:$H</definedName>
    <definedName name="unitrates" localSheetId="1">'[10]Unit rates'!$C:$H</definedName>
    <definedName name="unitrates" localSheetId="0">'[10]Unit rates'!$C:$H</definedName>
    <definedName name="unitrates" localSheetId="3">'[10]Unit rates'!$C:$H</definedName>
    <definedName name="unitrates">'[10]Unit rates'!$C:$H</definedName>
    <definedName name="ÙÙÙÙÙ" localSheetId="2">#REF!</definedName>
    <definedName name="ÙÙÙÙÙ" localSheetId="1">#REF!</definedName>
    <definedName name="ÙÙÙÙÙ" localSheetId="0">#REF!</definedName>
    <definedName name="ÙÙÙÙÙ" localSheetId="3">#REF!</definedName>
    <definedName name="ÙÙÙÙÙ">#REF!</definedName>
    <definedName name="vedi" localSheetId="4">#REF!</definedName>
    <definedName name="vedi" localSheetId="5">#REF!</definedName>
    <definedName name="vedi" localSheetId="6">#REF!</definedName>
    <definedName name="vedi" localSheetId="2">#REF!</definedName>
    <definedName name="vedi" localSheetId="1">#REF!</definedName>
    <definedName name="vedi" localSheetId="0">#REF!</definedName>
    <definedName name="vedi" localSheetId="7">#REF!</definedName>
    <definedName name="vedi" localSheetId="3">#REF!</definedName>
    <definedName name="vedi" localSheetId="10">#REF!</definedName>
    <definedName name="vedi" localSheetId="8">#REF!</definedName>
    <definedName name="vedi" localSheetId="9">#REF!</definedName>
    <definedName name="vedi">#REF!</definedName>
    <definedName name="WOp" localSheetId="4">#REF!</definedName>
    <definedName name="WOp" localSheetId="5">#REF!</definedName>
    <definedName name="WOp" localSheetId="6">#REF!</definedName>
    <definedName name="WOp" localSheetId="2">#REF!</definedName>
    <definedName name="WOp" localSheetId="1">#REF!</definedName>
    <definedName name="WOp" localSheetId="0">#REF!</definedName>
    <definedName name="WOp" localSheetId="7">#REF!</definedName>
    <definedName name="WOp" localSheetId="3">#REF!</definedName>
    <definedName name="WOp" localSheetId="10">#REF!</definedName>
    <definedName name="WOp" localSheetId="8">#REF!</definedName>
    <definedName name="WOp" localSheetId="9">#REF!</definedName>
    <definedName name="WOp">#REF!</definedName>
    <definedName name="Ý0" localSheetId="2">'[11]BoQ works'!$B:$H</definedName>
    <definedName name="Ý0" localSheetId="1">'[11]BoQ works'!$B:$H</definedName>
    <definedName name="Ý0" localSheetId="0">'[11]BoQ works'!$B:$H</definedName>
    <definedName name="Ý0" localSheetId="3">'[11]BoQ works'!$B:$H</definedName>
    <definedName name="Ý0">'[11]BoQ works'!$B:$H</definedName>
    <definedName name="yes" localSheetId="2">'[9]BoQ works'!$B:$H</definedName>
    <definedName name="yes" localSheetId="1">'[9]BoQ works'!$B:$H</definedName>
    <definedName name="yes" localSheetId="0">'[9]BoQ works'!$B:$H</definedName>
    <definedName name="yes" localSheetId="3">'[9]BoQ works'!$B:$H</definedName>
    <definedName name="yes">'[9]BoQ works'!$B:$H</definedName>
    <definedName name="_xlnm.Print_Titles" localSheetId="4">'1-'!#REF!</definedName>
    <definedName name="_xlnm.Print_Titles" localSheetId="5">'2-'!#REF!</definedName>
    <definedName name="_xlnm.Print_Titles" localSheetId="6">'3-'!#REF!</definedName>
    <definedName name="_xlnm.Print_Titles" localSheetId="2">Ampop.!$9:$9</definedName>
    <definedName name="_xlnm.Print_Titles" localSheetId="7">'HVAC-'!#REF!</definedName>
    <definedName name="_xlnm.Print_Titles" localSheetId="3">Ob.1!$6:$6</definedName>
    <definedName name="_xlnm.Print_Titles" localSheetId="10">'Բ-Լ'!#REF!</definedName>
    <definedName name="_xlnm.Print_Titles" localSheetId="8">'Էլ լույս-'!#REF!</definedName>
    <definedName name="_xlnm.Print_Titles" localSheetId="9">Հ!#REF!</definedName>
    <definedName name="_xlnm.Print_Area" localSheetId="4">'1-'!$A$1:$P$124</definedName>
    <definedName name="_xlnm.Print_Area" localSheetId="5">'2-'!$A$1:$P$74</definedName>
    <definedName name="_xlnm.Print_Area" localSheetId="6">'3-'!$A$1:$P$105</definedName>
    <definedName name="_xlnm.Print_Area" localSheetId="2">Ampop.!$A$1:$H$51</definedName>
    <definedName name="_xlnm.Print_Area" localSheetId="1">'bac '!$A$1:$H$16</definedName>
    <definedName name="_xlnm.Print_Area" localSheetId="7">'HVAC-'!$A$1:$P$96</definedName>
    <definedName name="_xlnm.Print_Area" localSheetId="3">Ob.1!$A$1:$H$22</definedName>
    <definedName name="_xlnm.Print_Area" localSheetId="10">'Բ-Լ'!$A$1:$P$54</definedName>
    <definedName name="_xlnm.Print_Area" localSheetId="8">'Էլ լույս-'!$A$1:$P$135</definedName>
    <definedName name="_xlnm.Print_Area" localSheetId="9">Հ!$A$1:$P$95</definedName>
    <definedName name="ա">'[12]Ob.1+'!$I$5</definedName>
    <definedName name="Բռանցհ1.1" localSheetId="4">#REF!</definedName>
    <definedName name="Բռանցհ1.1" localSheetId="5">#REF!</definedName>
    <definedName name="Բռանցհ1.1" localSheetId="6">#REF!</definedName>
    <definedName name="Բռանցհ1.1" localSheetId="2">#REF!</definedName>
    <definedName name="Բռանցհ1.1" localSheetId="1">#REF!</definedName>
    <definedName name="Բռանցհ1.1" localSheetId="0">#REF!</definedName>
    <definedName name="Բռանցհ1.1" localSheetId="7">#REF!</definedName>
    <definedName name="Բռանցհ1.1" localSheetId="3">#REF!</definedName>
    <definedName name="Բռանցհ1.1" localSheetId="10">#REF!</definedName>
    <definedName name="Բռանցհ1.1" localSheetId="8">#REF!</definedName>
    <definedName name="Բռանցհ1.1" localSheetId="9">#REF!</definedName>
    <definedName name="Բռանցհ1.1">#REF!</definedName>
    <definedName name="լե">[13]Ob.1!$K$3</definedName>
    <definedName name="մ">'[12]Ob.1+'!$J$5</definedName>
    <definedName name="տ">'[12]Ob.1+'!$K$5</definedName>
    <definedName name="տըւ" localSheetId="4">#REF!</definedName>
    <definedName name="տըւ" localSheetId="5">#REF!</definedName>
    <definedName name="տըւ" localSheetId="6">#REF!</definedName>
    <definedName name="տըւ" localSheetId="2">#REF!</definedName>
    <definedName name="տըւ" localSheetId="1">#REF!</definedName>
    <definedName name="տըւ" localSheetId="0">#REF!</definedName>
    <definedName name="տըւ" localSheetId="7">#REF!</definedName>
    <definedName name="տըւ" localSheetId="3">#REF!</definedName>
    <definedName name="տըւ" localSheetId="10">#REF!</definedName>
    <definedName name="տըւ" localSheetId="8">#REF!</definedName>
    <definedName name="տըւ" localSheetId="9">#REF!</definedName>
    <definedName name="տըւ">#REF!</definedName>
    <definedName name="տռը" localSheetId="4">#REF!</definedName>
    <definedName name="տռը" localSheetId="5">#REF!</definedName>
    <definedName name="տռը" localSheetId="6">#REF!</definedName>
    <definedName name="տռը" localSheetId="2">#REF!</definedName>
    <definedName name="տռը" localSheetId="1">#REF!</definedName>
    <definedName name="տռը" localSheetId="0">#REF!</definedName>
    <definedName name="տռը" localSheetId="7">#REF!</definedName>
    <definedName name="տռը" localSheetId="3">#REF!</definedName>
    <definedName name="տռը" localSheetId="10">#REF!</definedName>
    <definedName name="տռը" localSheetId="8">#REF!</definedName>
    <definedName name="տռը" localSheetId="9">#REF!</definedName>
    <definedName name="տռը">#REF!</definedName>
    <definedName name="քեոտ" localSheetId="4">#REF!</definedName>
    <definedName name="քեոտ" localSheetId="5">#REF!</definedName>
    <definedName name="քեոտ" localSheetId="6">#REF!</definedName>
    <definedName name="քեոտ" localSheetId="2">#REF!</definedName>
    <definedName name="քեոտ" localSheetId="1">#REF!</definedName>
    <definedName name="քեոտ" localSheetId="0">#REF!</definedName>
    <definedName name="քեոտ" localSheetId="7">#REF!</definedName>
    <definedName name="քեոտ" localSheetId="3">#REF!</definedName>
    <definedName name="քեոտ" localSheetId="10">#REF!</definedName>
    <definedName name="քեոտ" localSheetId="8">#REF!</definedName>
    <definedName name="քեոտ" localSheetId="9">#REF!</definedName>
    <definedName name="քեոտ">#REF!</definedName>
    <definedName name="ֆգյկ" localSheetId="4">#REF!</definedName>
    <definedName name="ֆգյկ" localSheetId="5">#REF!</definedName>
    <definedName name="ֆգյկ" localSheetId="6">#REF!</definedName>
    <definedName name="ֆգյկ" localSheetId="2">#REF!</definedName>
    <definedName name="ֆգյկ" localSheetId="1">#REF!</definedName>
    <definedName name="ֆգյկ" localSheetId="0">#REF!</definedName>
    <definedName name="ֆգյկ" localSheetId="7">#REF!</definedName>
    <definedName name="ֆգյկ" localSheetId="3">#REF!</definedName>
    <definedName name="ֆգյկ" localSheetId="10">#REF!</definedName>
    <definedName name="ֆգյկ" localSheetId="8">#REF!</definedName>
    <definedName name="ֆգյկ" localSheetId="9">#REF!</definedName>
    <definedName name="ֆգյկ">#REF!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3" i="32" l="1"/>
  <c r="F187" i="32" s="1"/>
  <c r="G187" i="32" s="1"/>
  <c r="I5" i="28"/>
  <c r="F216" i="32"/>
  <c r="G216" i="32" s="1"/>
  <c r="F217" i="32"/>
  <c r="G217" i="32" s="1"/>
  <c r="L38" i="53"/>
  <c r="M38" i="53" s="1"/>
  <c r="N38" i="53" s="1"/>
  <c r="P46" i="53" s="1"/>
  <c r="F19" i="28" s="1"/>
  <c r="G37" i="53"/>
  <c r="N36" i="53" s="1"/>
  <c r="F37" i="53"/>
  <c r="L35" i="53"/>
  <c r="M35" i="53" s="1"/>
  <c r="N35" i="53" s="1"/>
  <c r="G34" i="53"/>
  <c r="F34" i="53"/>
  <c r="N33" i="53"/>
  <c r="O33" i="53" l="1"/>
  <c r="P33" i="53" s="1"/>
  <c r="F186" i="32"/>
  <c r="G186" i="32" s="1"/>
  <c r="O36" i="53"/>
  <c r="P36" i="53" s="1"/>
  <c r="F214" i="32"/>
  <c r="G214" i="32" s="1"/>
  <c r="F213" i="32"/>
  <c r="G213" i="32" s="1"/>
  <c r="F212" i="32"/>
  <c r="G212" i="32" s="1"/>
  <c r="F211" i="32"/>
  <c r="G211" i="32" s="1"/>
  <c r="F210" i="32"/>
  <c r="G210" i="32" s="1"/>
  <c r="F209" i="32"/>
  <c r="G209" i="32" s="1"/>
  <c r="F208" i="32"/>
  <c r="G208" i="32" s="1"/>
  <c r="F207" i="32"/>
  <c r="G207" i="32" s="1"/>
  <c r="F206" i="32"/>
  <c r="G206" i="32" s="1"/>
  <c r="F205" i="32"/>
  <c r="G205" i="32" s="1"/>
  <c r="F204" i="32"/>
  <c r="G204" i="32" s="1"/>
  <c r="F203" i="32"/>
  <c r="G203" i="32" s="1"/>
  <c r="F202" i="32"/>
  <c r="G202" i="32" s="1"/>
  <c r="F201" i="32"/>
  <c r="G201" i="32" s="1"/>
  <c r="F200" i="32"/>
  <c r="G200" i="32" s="1"/>
  <c r="F199" i="32"/>
  <c r="G199" i="32" s="1"/>
  <c r="F198" i="32"/>
  <c r="G198" i="32" s="1"/>
  <c r="F197" i="32"/>
  <c r="G197" i="32" s="1"/>
  <c r="F196" i="32"/>
  <c r="G196" i="32" s="1"/>
  <c r="F195" i="32"/>
  <c r="G195" i="32" s="1"/>
  <c r="F194" i="32"/>
  <c r="G194" i="32" s="1"/>
  <c r="F193" i="32"/>
  <c r="G193" i="32" s="1"/>
  <c r="F192" i="32"/>
  <c r="G192" i="32" s="1"/>
  <c r="G218" i="32" l="1"/>
  <c r="L53" i="46"/>
  <c r="L56" i="46"/>
  <c r="L35" i="45"/>
  <c r="M67" i="45"/>
  <c r="M66" i="45"/>
  <c r="M65" i="45"/>
  <c r="G63" i="45"/>
  <c r="G64" i="45" s="1"/>
  <c r="F63" i="45"/>
  <c r="F64" i="45" s="1"/>
  <c r="N65" i="45" l="1"/>
  <c r="N63" i="45"/>
  <c r="O63" i="45" l="1"/>
  <c r="E36" i="45" l="1"/>
  <c r="M41" i="45"/>
  <c r="M40" i="45"/>
  <c r="L39" i="45"/>
  <c r="M39" i="45" s="1"/>
  <c r="M38" i="45"/>
  <c r="G36" i="45"/>
  <c r="G37" i="45" s="1"/>
  <c r="F36" i="45"/>
  <c r="F37" i="45" s="1"/>
  <c r="N38" i="45" l="1"/>
  <c r="N36" i="45"/>
  <c r="O36" i="45" l="1"/>
  <c r="P36" i="45" s="1"/>
  <c r="G32" i="45"/>
  <c r="F32" i="45"/>
  <c r="M6" i="53" l="1"/>
  <c r="L44" i="53"/>
  <c r="M44" i="53" s="1"/>
  <c r="N44" i="53" s="1"/>
  <c r="G43" i="53"/>
  <c r="F43" i="53"/>
  <c r="L41" i="53"/>
  <c r="M41" i="53" s="1"/>
  <c r="N41" i="53" s="1"/>
  <c r="G40" i="53"/>
  <c r="F40" i="53"/>
  <c r="L31" i="53"/>
  <c r="M31" i="53" s="1"/>
  <c r="N31" i="53" s="1"/>
  <c r="G30" i="53"/>
  <c r="F30" i="53"/>
  <c r="L28" i="53"/>
  <c r="M28" i="53" s="1"/>
  <c r="N28" i="53" s="1"/>
  <c r="G27" i="53"/>
  <c r="F27" i="53"/>
  <c r="L24" i="53"/>
  <c r="M24" i="53" s="1"/>
  <c r="N24" i="53" s="1"/>
  <c r="G23" i="53"/>
  <c r="F23" i="53"/>
  <c r="L21" i="53"/>
  <c r="M21" i="53" s="1"/>
  <c r="N21" i="53" s="1"/>
  <c r="G20" i="53"/>
  <c r="F20" i="53"/>
  <c r="L18" i="53"/>
  <c r="M18" i="53" s="1"/>
  <c r="N18" i="53" s="1"/>
  <c r="G17" i="53"/>
  <c r="F17" i="53"/>
  <c r="L14" i="53"/>
  <c r="M14" i="53" s="1"/>
  <c r="N14" i="53" s="1"/>
  <c r="G13" i="53"/>
  <c r="F13" i="53"/>
  <c r="F164" i="32" l="1"/>
  <c r="G164" i="32" s="1"/>
  <c r="F131" i="32"/>
  <c r="G131" i="32" s="1"/>
  <c r="F183" i="32"/>
  <c r="G183" i="32" s="1"/>
  <c r="F177" i="32"/>
  <c r="G177" i="32" s="1"/>
  <c r="F171" i="32"/>
  <c r="G171" i="32" s="1"/>
  <c r="F167" i="32"/>
  <c r="G167" i="32" s="1"/>
  <c r="F163" i="32"/>
  <c r="G163" i="32" s="1"/>
  <c r="F159" i="32"/>
  <c r="G159" i="32" s="1"/>
  <c r="F155" i="32"/>
  <c r="G155" i="32" s="1"/>
  <c r="F151" i="32"/>
  <c r="G151" i="32" s="1"/>
  <c r="F142" i="32"/>
  <c r="G142" i="32" s="1"/>
  <c r="F138" i="32"/>
  <c r="G138" i="32" s="1"/>
  <c r="F134" i="32"/>
  <c r="G134" i="32" s="1"/>
  <c r="F130" i="32"/>
  <c r="G130" i="32" s="1"/>
  <c r="F126" i="32"/>
  <c r="G126" i="32" s="1"/>
  <c r="F122" i="32"/>
  <c r="G122" i="32" s="1"/>
  <c r="F118" i="32"/>
  <c r="G118" i="32" s="1"/>
  <c r="F114" i="32"/>
  <c r="G114" i="32" s="1"/>
  <c r="F110" i="32"/>
  <c r="G110" i="32" s="1"/>
  <c r="F105" i="32"/>
  <c r="G105" i="32" s="1"/>
  <c r="F160" i="32"/>
  <c r="G160" i="32" s="1"/>
  <c r="F135" i="32"/>
  <c r="G135" i="32" s="1"/>
  <c r="F106" i="32"/>
  <c r="G106" i="32" s="1"/>
  <c r="F156" i="32"/>
  <c r="G156" i="32" s="1"/>
  <c r="F139" i="32"/>
  <c r="G139" i="32" s="1"/>
  <c r="F111" i="32"/>
  <c r="G111" i="32" s="1"/>
  <c r="F189" i="32"/>
  <c r="G189" i="32" s="1"/>
  <c r="F181" i="32"/>
  <c r="G181" i="32" s="1"/>
  <c r="F170" i="32"/>
  <c r="G170" i="32" s="1"/>
  <c r="F166" i="32"/>
  <c r="G166" i="32" s="1"/>
  <c r="F162" i="32"/>
  <c r="G162" i="32" s="1"/>
  <c r="F158" i="32"/>
  <c r="G158" i="32" s="1"/>
  <c r="F154" i="32"/>
  <c r="G154" i="32" s="1"/>
  <c r="F150" i="32"/>
  <c r="G150" i="32" s="1"/>
  <c r="F145" i="32"/>
  <c r="G145" i="32" s="1"/>
  <c r="F141" i="32"/>
  <c r="G141" i="32" s="1"/>
  <c r="F137" i="32"/>
  <c r="G137" i="32" s="1"/>
  <c r="F133" i="32"/>
  <c r="G133" i="32" s="1"/>
  <c r="F129" i="32"/>
  <c r="G129" i="32" s="1"/>
  <c r="F125" i="32"/>
  <c r="G125" i="32" s="1"/>
  <c r="F121" i="32"/>
  <c r="G121" i="32" s="1"/>
  <c r="F117" i="32"/>
  <c r="G117" i="32" s="1"/>
  <c r="F113" i="32"/>
  <c r="G113" i="32" s="1"/>
  <c r="F109" i="32"/>
  <c r="G109" i="32" s="1"/>
  <c r="F179" i="32"/>
  <c r="G179" i="32" s="1"/>
  <c r="F127" i="32"/>
  <c r="G127" i="32" s="1"/>
  <c r="F172" i="32"/>
  <c r="G172" i="32" s="1"/>
  <c r="F123" i="32"/>
  <c r="G123" i="32" s="1"/>
  <c r="F188" i="32"/>
  <c r="G188" i="32" s="1"/>
  <c r="F180" i="32"/>
  <c r="G180" i="32" s="1"/>
  <c r="F173" i="32"/>
  <c r="G173" i="32" s="1"/>
  <c r="F169" i="32"/>
  <c r="G169" i="32" s="1"/>
  <c r="F165" i="32"/>
  <c r="G165" i="32" s="1"/>
  <c r="F161" i="32"/>
  <c r="G161" i="32" s="1"/>
  <c r="F157" i="32"/>
  <c r="G157" i="32" s="1"/>
  <c r="F153" i="32"/>
  <c r="G153" i="32" s="1"/>
  <c r="F149" i="32"/>
  <c r="G149" i="32" s="1"/>
  <c r="F144" i="32"/>
  <c r="G144" i="32" s="1"/>
  <c r="F140" i="32"/>
  <c r="G140" i="32" s="1"/>
  <c r="F136" i="32"/>
  <c r="G136" i="32" s="1"/>
  <c r="F132" i="32"/>
  <c r="G132" i="32" s="1"/>
  <c r="F128" i="32"/>
  <c r="G128" i="32" s="1"/>
  <c r="F124" i="32"/>
  <c r="G124" i="32" s="1"/>
  <c r="F120" i="32"/>
  <c r="G120" i="32" s="1"/>
  <c r="F116" i="32"/>
  <c r="G116" i="32" s="1"/>
  <c r="F112" i="32"/>
  <c r="G112" i="32" s="1"/>
  <c r="F107" i="32"/>
  <c r="G107" i="32" s="1"/>
  <c r="F168" i="32"/>
  <c r="G168" i="32" s="1"/>
  <c r="F152" i="32"/>
  <c r="G152" i="32" s="1"/>
  <c r="F148" i="32"/>
  <c r="G148" i="32" s="1"/>
  <c r="F119" i="32"/>
  <c r="G119" i="32" s="1"/>
  <c r="F184" i="32"/>
  <c r="G184" i="32" s="1"/>
  <c r="F143" i="32"/>
  <c r="G143" i="32" s="1"/>
  <c r="F115" i="32"/>
  <c r="G115" i="32" s="1"/>
  <c r="F77" i="32"/>
  <c r="G77" i="32" s="1"/>
  <c r="F78" i="32"/>
  <c r="G78" i="32" s="1"/>
  <c r="F82" i="32"/>
  <c r="G82" i="32" s="1"/>
  <c r="F86" i="32"/>
  <c r="G86" i="32" s="1"/>
  <c r="F90" i="32"/>
  <c r="G90" i="32" s="1"/>
  <c r="F93" i="32"/>
  <c r="G93" i="32" s="1"/>
  <c r="F97" i="32"/>
  <c r="G97" i="32" s="1"/>
  <c r="F101" i="32"/>
  <c r="G101" i="32" s="1"/>
  <c r="F92" i="32"/>
  <c r="G92" i="32" s="1"/>
  <c r="F100" i="32"/>
  <c r="G100" i="32" s="1"/>
  <c r="F79" i="32"/>
  <c r="G79" i="32" s="1"/>
  <c r="F83" i="32"/>
  <c r="G83" i="32" s="1"/>
  <c r="F87" i="32"/>
  <c r="G87" i="32" s="1"/>
  <c r="F91" i="32"/>
  <c r="G91" i="32" s="1"/>
  <c r="F94" i="32"/>
  <c r="G94" i="32" s="1"/>
  <c r="F98" i="32"/>
  <c r="G98" i="32" s="1"/>
  <c r="F85" i="32"/>
  <c r="G85" i="32" s="1"/>
  <c r="F96" i="32"/>
  <c r="G96" i="32" s="1"/>
  <c r="F80" i="32"/>
  <c r="G80" i="32" s="1"/>
  <c r="F84" i="32"/>
  <c r="G84" i="32" s="1"/>
  <c r="F88" i="32"/>
  <c r="G88" i="32" s="1"/>
  <c r="F95" i="32"/>
  <c r="G95" i="32" s="1"/>
  <c r="F99" i="32"/>
  <c r="G99" i="32" s="1"/>
  <c r="F89" i="32"/>
  <c r="G89" i="32" s="1"/>
  <c r="F81" i="32"/>
  <c r="G81" i="32" s="1"/>
  <c r="F50" i="32"/>
  <c r="G50" i="32" s="1"/>
  <c r="F51" i="32"/>
  <c r="G51" i="32" s="1"/>
  <c r="F55" i="32"/>
  <c r="G55" i="32" s="1"/>
  <c r="F59" i="32"/>
  <c r="G59" i="32" s="1"/>
  <c r="F63" i="32"/>
  <c r="G63" i="32" s="1"/>
  <c r="F67" i="32"/>
  <c r="G67" i="32" s="1"/>
  <c r="F71" i="32"/>
  <c r="G71" i="32" s="1"/>
  <c r="F52" i="32"/>
  <c r="G52" i="32" s="1"/>
  <c r="F56" i="32"/>
  <c r="G56" i="32" s="1"/>
  <c r="F60" i="32"/>
  <c r="G60" i="32" s="1"/>
  <c r="F64" i="32"/>
  <c r="G64" i="32" s="1"/>
  <c r="F68" i="32"/>
  <c r="G68" i="32" s="1"/>
  <c r="F72" i="32"/>
  <c r="G72" i="32" s="1"/>
  <c r="F53" i="32"/>
  <c r="G53" i="32" s="1"/>
  <c r="F57" i="32"/>
  <c r="G57" i="32" s="1"/>
  <c r="F61" i="32"/>
  <c r="G61" i="32" s="1"/>
  <c r="F65" i="32"/>
  <c r="G65" i="32" s="1"/>
  <c r="F69" i="32"/>
  <c r="G69" i="32" s="1"/>
  <c r="F73" i="32"/>
  <c r="G73" i="32" s="1"/>
  <c r="F54" i="32"/>
  <c r="G54" i="32" s="1"/>
  <c r="F58" i="32"/>
  <c r="G58" i="32" s="1"/>
  <c r="F62" i="32"/>
  <c r="G62" i="32" s="1"/>
  <c r="F66" i="32"/>
  <c r="G66" i="32" s="1"/>
  <c r="F70" i="32"/>
  <c r="G70" i="32" s="1"/>
  <c r="F33" i="32"/>
  <c r="G33" i="32" s="1"/>
  <c r="F34" i="32"/>
  <c r="G34" i="32" s="1"/>
  <c r="F38" i="32"/>
  <c r="G38" i="32" s="1"/>
  <c r="F42" i="32"/>
  <c r="G42" i="32" s="1"/>
  <c r="F46" i="32"/>
  <c r="G46" i="32" s="1"/>
  <c r="F37" i="32"/>
  <c r="G37" i="32" s="1"/>
  <c r="F41" i="32"/>
  <c r="G41" i="32" s="1"/>
  <c r="F35" i="32"/>
  <c r="G35" i="32" s="1"/>
  <c r="F39" i="32"/>
  <c r="G39" i="32" s="1"/>
  <c r="F43" i="32"/>
  <c r="G43" i="32" s="1"/>
  <c r="F47" i="32"/>
  <c r="G47" i="32" s="1"/>
  <c r="F36" i="32"/>
  <c r="G36" i="32" s="1"/>
  <c r="F40" i="32"/>
  <c r="G40" i="32" s="1"/>
  <c r="F44" i="32"/>
  <c r="G44" i="32" s="1"/>
  <c r="F45" i="32"/>
  <c r="G45" i="32" s="1"/>
  <c r="F6" i="32"/>
  <c r="G6" i="32" s="1"/>
  <c r="F7" i="32"/>
  <c r="G7" i="32" s="1"/>
  <c r="F10" i="32"/>
  <c r="G10" i="32" s="1"/>
  <c r="F14" i="32"/>
  <c r="G14" i="32" s="1"/>
  <c r="F18" i="32"/>
  <c r="G18" i="32" s="1"/>
  <c r="F24" i="32"/>
  <c r="G24" i="32" s="1"/>
  <c r="F28" i="32"/>
  <c r="G28" i="32" s="1"/>
  <c r="F13" i="32"/>
  <c r="G13" i="32" s="1"/>
  <c r="F23" i="32"/>
  <c r="G23" i="32" s="1"/>
  <c r="F8" i="32"/>
  <c r="G8" i="32" s="1"/>
  <c r="F11" i="32"/>
  <c r="G11" i="32" s="1"/>
  <c r="F15" i="32"/>
  <c r="G15" i="32" s="1"/>
  <c r="F21" i="32"/>
  <c r="G21" i="32" s="1"/>
  <c r="F25" i="32"/>
  <c r="G25" i="32" s="1"/>
  <c r="F29" i="32"/>
  <c r="G29" i="32" s="1"/>
  <c r="F20" i="32"/>
  <c r="G20" i="32" s="1"/>
  <c r="F9" i="32"/>
  <c r="G9" i="32" s="1"/>
  <c r="F12" i="32"/>
  <c r="G12" i="32" s="1"/>
  <c r="F16" i="32"/>
  <c r="G16" i="32" s="1"/>
  <c r="F19" i="32"/>
  <c r="G19" i="32" s="1"/>
  <c r="F22" i="32"/>
  <c r="G22" i="32" s="1"/>
  <c r="F26" i="32"/>
  <c r="G26" i="32" s="1"/>
  <c r="F30" i="32"/>
  <c r="G30" i="32" s="1"/>
  <c r="F17" i="32"/>
  <c r="G17" i="32" s="1"/>
  <c r="F27" i="32"/>
  <c r="G27" i="32" s="1"/>
  <c r="N42" i="53"/>
  <c r="O42" i="53" s="1"/>
  <c r="P42" i="53" s="1"/>
  <c r="N22" i="53"/>
  <c r="O22" i="53" s="1"/>
  <c r="P22" i="53" s="1"/>
  <c r="N16" i="53"/>
  <c r="O16" i="53" s="1"/>
  <c r="P16" i="53" s="1"/>
  <c r="N29" i="53"/>
  <c r="O29" i="53" s="1"/>
  <c r="P29" i="53" s="1"/>
  <c r="N39" i="53"/>
  <c r="O39" i="53" s="1"/>
  <c r="P39" i="53" s="1"/>
  <c r="N12" i="53"/>
  <c r="O12" i="53" s="1"/>
  <c r="P12" i="53" s="1"/>
  <c r="N19" i="53"/>
  <c r="O19" i="53" s="1"/>
  <c r="P19" i="53" s="1"/>
  <c r="N26" i="53"/>
  <c r="O26" i="53" s="1"/>
  <c r="P26" i="53" s="1"/>
  <c r="P45" i="53" l="1"/>
  <c r="P47" i="53" s="1"/>
  <c r="P48" i="53" s="1"/>
  <c r="P49" i="53" s="1"/>
  <c r="P50" i="53" s="1"/>
  <c r="P51" i="53" s="1"/>
  <c r="P52" i="53" s="1"/>
  <c r="H19" i="28" s="1"/>
  <c r="G190" i="32"/>
  <c r="G102" i="32"/>
  <c r="G174" i="32"/>
  <c r="G146" i="32"/>
  <c r="G74" i="32"/>
  <c r="G48" i="32"/>
  <c r="G31" i="32"/>
  <c r="B29" i="52"/>
  <c r="B24" i="52"/>
  <c r="F42" i="52"/>
  <c r="E42" i="52"/>
  <c r="D42" i="52"/>
  <c r="G35" i="52"/>
  <c r="F35" i="52"/>
  <c r="G26" i="52"/>
  <c r="F26" i="52"/>
  <c r="H21" i="52"/>
  <c r="G21" i="52"/>
  <c r="F21" i="52"/>
  <c r="E21" i="52"/>
  <c r="D21" i="52"/>
  <c r="H17" i="52"/>
  <c r="G17" i="52"/>
  <c r="F17" i="52"/>
  <c r="E17" i="52"/>
  <c r="D17" i="52"/>
  <c r="G13" i="52"/>
  <c r="E13" i="52"/>
  <c r="E24" i="52" s="1"/>
  <c r="E26" i="52" s="1"/>
  <c r="G219" i="32" l="1"/>
  <c r="H218" i="32" s="1"/>
  <c r="E22" i="52"/>
  <c r="E27" i="52" s="1"/>
  <c r="D19" i="28"/>
  <c r="I19" i="28" s="1"/>
  <c r="G22" i="52"/>
  <c r="G27" i="52" s="1"/>
  <c r="G36" i="52" s="1"/>
  <c r="H31" i="32" l="1"/>
  <c r="H48" i="32"/>
  <c r="H74" i="32"/>
  <c r="H102" i="32"/>
  <c r="H146" i="32"/>
  <c r="H174" i="32"/>
  <c r="H190" i="32"/>
  <c r="G220" i="32"/>
  <c r="G221" i="32" s="1"/>
  <c r="E31" i="52"/>
  <c r="E29" i="52"/>
  <c r="H219" i="32" l="1"/>
  <c r="E35" i="52"/>
  <c r="E36" i="52" s="1"/>
  <c r="E43" i="52" s="1"/>
  <c r="E45" i="52" s="1"/>
  <c r="E47" i="52" s="1"/>
  <c r="E33" i="52"/>
  <c r="E48" i="52" l="1"/>
  <c r="E49" i="52" s="1"/>
  <c r="M77" i="49" l="1"/>
  <c r="M74" i="49"/>
  <c r="M71" i="49"/>
  <c r="M68" i="49"/>
  <c r="M53" i="49"/>
  <c r="M50" i="49"/>
  <c r="M47" i="49"/>
  <c r="M44" i="49"/>
  <c r="M41" i="49"/>
  <c r="M38" i="49"/>
  <c r="M35" i="49"/>
  <c r="M32" i="49"/>
  <c r="M29" i="49"/>
  <c r="M26" i="49"/>
  <c r="M23" i="49"/>
  <c r="M20" i="49"/>
  <c r="M17" i="49"/>
  <c r="M14" i="49"/>
  <c r="M123" i="48"/>
  <c r="M120" i="48"/>
  <c r="M117" i="48"/>
  <c r="M108" i="48"/>
  <c r="M105" i="48"/>
  <c r="M102" i="48"/>
  <c r="M99" i="48"/>
  <c r="M96" i="48"/>
  <c r="M93" i="48"/>
  <c r="M90" i="48"/>
  <c r="M87" i="48"/>
  <c r="M84" i="48"/>
  <c r="M81" i="48"/>
  <c r="M78" i="48"/>
  <c r="M75" i="48"/>
  <c r="M72" i="48"/>
  <c r="M69" i="48"/>
  <c r="M66" i="48"/>
  <c r="M63" i="48"/>
  <c r="M60" i="48"/>
  <c r="M57" i="48"/>
  <c r="M54" i="48"/>
  <c r="M51" i="48"/>
  <c r="M48" i="48"/>
  <c r="M45" i="48"/>
  <c r="M42" i="48"/>
  <c r="M39" i="48"/>
  <c r="M36" i="48"/>
  <c r="M33" i="48"/>
  <c r="M30" i="48"/>
  <c r="M27" i="48"/>
  <c r="M24" i="48"/>
  <c r="M21" i="48"/>
  <c r="M82" i="46"/>
  <c r="M79" i="46"/>
  <c r="M76" i="46"/>
  <c r="M73" i="46"/>
  <c r="M70" i="46"/>
  <c r="M67" i="46"/>
  <c r="M64" i="46"/>
  <c r="M60" i="46"/>
  <c r="M59" i="46"/>
  <c r="M56" i="46"/>
  <c r="M53" i="46"/>
  <c r="M47" i="46"/>
  <c r="M44" i="46"/>
  <c r="M41" i="46"/>
  <c r="M38" i="46"/>
  <c r="M35" i="46"/>
  <c r="M32" i="46"/>
  <c r="M29" i="46"/>
  <c r="M26" i="46"/>
  <c r="M23" i="46"/>
  <c r="M20" i="46"/>
  <c r="M17" i="46"/>
  <c r="M14" i="46"/>
  <c r="M16" i="45"/>
  <c r="M78" i="47"/>
  <c r="M98" i="47"/>
  <c r="M95" i="47"/>
  <c r="M92" i="47"/>
  <c r="M89" i="47"/>
  <c r="M86" i="47"/>
  <c r="M83" i="47"/>
  <c r="M80" i="47"/>
  <c r="M79" i="47"/>
  <c r="M75" i="47"/>
  <c r="M72" i="47"/>
  <c r="M69" i="47"/>
  <c r="M50" i="47"/>
  <c r="M47" i="47"/>
  <c r="M44" i="47"/>
  <c r="M41" i="47"/>
  <c r="M38" i="47"/>
  <c r="M37" i="47"/>
  <c r="M33" i="47"/>
  <c r="M30" i="47"/>
  <c r="M27" i="47"/>
  <c r="M26" i="47"/>
  <c r="M25" i="47"/>
  <c r="M21" i="47"/>
  <c r="M18" i="47"/>
  <c r="M62" i="45"/>
  <c r="M59" i="45"/>
  <c r="M56" i="45"/>
  <c r="M53" i="45"/>
  <c r="M52" i="45"/>
  <c r="M51" i="45"/>
  <c r="M48" i="45"/>
  <c r="M47" i="45"/>
  <c r="M34" i="45"/>
  <c r="M28" i="45"/>
  <c r="M25" i="45"/>
  <c r="M24" i="45"/>
  <c r="M21" i="45"/>
  <c r="M18" i="45"/>
  <c r="M17" i="45"/>
  <c r="M13" i="45"/>
  <c r="M114" i="44"/>
  <c r="M113" i="44"/>
  <c r="M112" i="44"/>
  <c r="M109" i="44"/>
  <c r="M108" i="44"/>
  <c r="M107" i="44"/>
  <c r="M104" i="44"/>
  <c r="M103" i="44"/>
  <c r="M102" i="44"/>
  <c r="M99" i="44"/>
  <c r="M98" i="44"/>
  <c r="M97" i="44"/>
  <c r="M94" i="44"/>
  <c r="M93" i="44"/>
  <c r="M92" i="44"/>
  <c r="M89" i="44"/>
  <c r="M86" i="44"/>
  <c r="M83" i="44"/>
  <c r="M80" i="44"/>
  <c r="M77" i="44"/>
  <c r="M76" i="44"/>
  <c r="M75" i="44"/>
  <c r="M72" i="44"/>
  <c r="M69" i="44"/>
  <c r="M66" i="44"/>
  <c r="M65" i="44"/>
  <c r="M64" i="44"/>
  <c r="M61" i="44"/>
  <c r="M58" i="44"/>
  <c r="M55" i="44"/>
  <c r="M52" i="44"/>
  <c r="M51" i="44"/>
  <c r="M50" i="44"/>
  <c r="M49" i="44"/>
  <c r="M48" i="44"/>
  <c r="M45" i="44"/>
  <c r="M42" i="44"/>
  <c r="M39" i="44"/>
  <c r="M36" i="44"/>
  <c r="M33" i="44"/>
  <c r="M30" i="44"/>
  <c r="M27" i="44"/>
  <c r="M24" i="44"/>
  <c r="M21" i="44"/>
  <c r="M18" i="44"/>
  <c r="M15" i="44"/>
  <c r="M14" i="44"/>
  <c r="M13" i="44"/>
  <c r="J6" i="26"/>
  <c r="G85" i="49" l="1"/>
  <c r="F85" i="49"/>
  <c r="P84" i="49"/>
  <c r="G82" i="49"/>
  <c r="G83" i="49" s="1"/>
  <c r="F82" i="49"/>
  <c r="F83" i="49" s="1"/>
  <c r="G81" i="49"/>
  <c r="F81" i="49"/>
  <c r="G78" i="49"/>
  <c r="G79" i="49" s="1"/>
  <c r="F78" i="49"/>
  <c r="F79" i="49" s="1"/>
  <c r="N77" i="49"/>
  <c r="G76" i="49"/>
  <c r="F76" i="49"/>
  <c r="N74" i="49"/>
  <c r="G73" i="49"/>
  <c r="F73" i="49"/>
  <c r="N71" i="49"/>
  <c r="G70" i="49"/>
  <c r="F70" i="49"/>
  <c r="N68" i="49"/>
  <c r="G67" i="49"/>
  <c r="F67" i="49"/>
  <c r="L65" i="49"/>
  <c r="G64" i="49"/>
  <c r="F64" i="49"/>
  <c r="L62" i="49"/>
  <c r="M62" i="49" s="1"/>
  <c r="N62" i="49" s="1"/>
  <c r="G61" i="49"/>
  <c r="F61" i="49"/>
  <c r="L59" i="49"/>
  <c r="M59" i="49" s="1"/>
  <c r="N59" i="49" s="1"/>
  <c r="G58" i="49"/>
  <c r="F58" i="49"/>
  <c r="L56" i="49"/>
  <c r="M56" i="49" s="1"/>
  <c r="N56" i="49" s="1"/>
  <c r="G55" i="49"/>
  <c r="F55" i="49"/>
  <c r="N53" i="49"/>
  <c r="G52" i="49"/>
  <c r="F52" i="49"/>
  <c r="N50" i="49"/>
  <c r="G49" i="49"/>
  <c r="F49" i="49"/>
  <c r="N47" i="49"/>
  <c r="G46" i="49"/>
  <c r="F46" i="49"/>
  <c r="N48" i="49" l="1"/>
  <c r="O48" i="49" s="1"/>
  <c r="P48" i="49" s="1"/>
  <c r="O80" i="49"/>
  <c r="P80" i="49" s="1"/>
  <c r="N57" i="49"/>
  <c r="N69" i="49"/>
  <c r="O69" i="49" s="1"/>
  <c r="P69" i="49" s="1"/>
  <c r="N75" i="49"/>
  <c r="O75" i="49" s="1"/>
  <c r="P75" i="49" s="1"/>
  <c r="N54" i="49"/>
  <c r="O54" i="49" s="1"/>
  <c r="P54" i="49" s="1"/>
  <c r="N51" i="49"/>
  <c r="O51" i="49" s="1"/>
  <c r="P51" i="49" s="1"/>
  <c r="N60" i="49"/>
  <c r="O60" i="49" s="1"/>
  <c r="P60" i="49" s="1"/>
  <c r="N63" i="49"/>
  <c r="N66" i="49"/>
  <c r="O66" i="49" s="1"/>
  <c r="P66" i="49" s="1"/>
  <c r="N45" i="49"/>
  <c r="O45" i="49" s="1"/>
  <c r="P45" i="49" s="1"/>
  <c r="M65" i="49"/>
  <c r="N65" i="49" s="1"/>
  <c r="N72" i="49"/>
  <c r="O72" i="49" s="1"/>
  <c r="P72" i="49" s="1"/>
  <c r="O82" i="49"/>
  <c r="P82" i="49" s="1"/>
  <c r="O57" i="49"/>
  <c r="P57" i="49" s="1"/>
  <c r="O78" i="49"/>
  <c r="P78" i="49" s="1"/>
  <c r="O63" i="49" l="1"/>
  <c r="P63" i="49" s="1"/>
  <c r="N44" i="49"/>
  <c r="G43" i="49"/>
  <c r="F43" i="49"/>
  <c r="N41" i="49"/>
  <c r="G40" i="49"/>
  <c r="F40" i="49"/>
  <c r="N38" i="49"/>
  <c r="G37" i="49"/>
  <c r="F37" i="49"/>
  <c r="N35" i="49"/>
  <c r="G34" i="49"/>
  <c r="F34" i="49"/>
  <c r="N32" i="49"/>
  <c r="G31" i="49"/>
  <c r="F31" i="49"/>
  <c r="N29" i="49"/>
  <c r="G28" i="49"/>
  <c r="F28" i="49"/>
  <c r="N26" i="49"/>
  <c r="G25" i="49"/>
  <c r="F25" i="49"/>
  <c r="N23" i="49"/>
  <c r="G22" i="49"/>
  <c r="F22" i="49"/>
  <c r="N20" i="49"/>
  <c r="G19" i="49"/>
  <c r="F19" i="49"/>
  <c r="N17" i="49"/>
  <c r="G16" i="49"/>
  <c r="F16" i="49"/>
  <c r="N14" i="49"/>
  <c r="G13" i="49"/>
  <c r="F13" i="49"/>
  <c r="N33" i="49" l="1"/>
  <c r="O33" i="49" s="1"/>
  <c r="P33" i="49" s="1"/>
  <c r="N30" i="49"/>
  <c r="O30" i="49" s="1"/>
  <c r="P30" i="49" s="1"/>
  <c r="N27" i="49"/>
  <c r="O27" i="49" s="1"/>
  <c r="P27" i="49" s="1"/>
  <c r="P87" i="49"/>
  <c r="F17" i="28" s="1"/>
  <c r="N24" i="49"/>
  <c r="O24" i="49" s="1"/>
  <c r="P24" i="49" s="1"/>
  <c r="N42" i="49"/>
  <c r="O42" i="49" s="1"/>
  <c r="P42" i="49" s="1"/>
  <c r="N12" i="49"/>
  <c r="O12" i="49" s="1"/>
  <c r="P12" i="49" s="1"/>
  <c r="N18" i="49"/>
  <c r="O18" i="49" s="1"/>
  <c r="P18" i="49" s="1"/>
  <c r="N39" i="49"/>
  <c r="O39" i="49" s="1"/>
  <c r="P39" i="49" s="1"/>
  <c r="N21" i="49"/>
  <c r="O21" i="49" s="1"/>
  <c r="P21" i="49" s="1"/>
  <c r="N15" i="49"/>
  <c r="O15" i="49" s="1"/>
  <c r="P15" i="49" s="1"/>
  <c r="N36" i="49"/>
  <c r="O36" i="49" s="1"/>
  <c r="P36" i="49" s="1"/>
  <c r="P86" i="49" l="1"/>
  <c r="P88" i="49" s="1"/>
  <c r="P89" i="49" s="1"/>
  <c r="P90" i="49" s="1"/>
  <c r="P91" i="49" s="1"/>
  <c r="P92" i="49" s="1"/>
  <c r="P93" i="49" s="1"/>
  <c r="G125" i="48"/>
  <c r="F125" i="48"/>
  <c r="N123" i="48"/>
  <c r="G122" i="48"/>
  <c r="F122" i="48"/>
  <c r="N120" i="48"/>
  <c r="G118" i="48"/>
  <c r="G119" i="48" s="1"/>
  <c r="F118" i="48"/>
  <c r="F119" i="48" s="1"/>
  <c r="N117" i="48"/>
  <c r="G115" i="48"/>
  <c r="G116" i="48" s="1"/>
  <c r="F115" i="48"/>
  <c r="F116" i="48" s="1"/>
  <c r="G114" i="48"/>
  <c r="F114" i="48"/>
  <c r="G112" i="48"/>
  <c r="F112" i="48"/>
  <c r="G109" i="48"/>
  <c r="G110" i="48" s="1"/>
  <c r="F109" i="48"/>
  <c r="F110" i="48" s="1"/>
  <c r="N108" i="48"/>
  <c r="G107" i="48"/>
  <c r="F107" i="48"/>
  <c r="N105" i="48"/>
  <c r="G104" i="48"/>
  <c r="F104" i="48"/>
  <c r="N102" i="48"/>
  <c r="G101" i="48"/>
  <c r="F101" i="48"/>
  <c r="N99" i="48"/>
  <c r="G98" i="48"/>
  <c r="F98" i="48"/>
  <c r="N96" i="48"/>
  <c r="G95" i="48"/>
  <c r="F95" i="48"/>
  <c r="N93" i="48"/>
  <c r="G92" i="48"/>
  <c r="F92" i="48"/>
  <c r="N90" i="48"/>
  <c r="G89" i="48"/>
  <c r="F89" i="48"/>
  <c r="N87" i="48"/>
  <c r="G86" i="48"/>
  <c r="F86" i="48"/>
  <c r="N84" i="48"/>
  <c r="G83" i="48"/>
  <c r="F83" i="48"/>
  <c r="N81" i="48"/>
  <c r="G80" i="48"/>
  <c r="F80" i="48"/>
  <c r="N78" i="48"/>
  <c r="G77" i="48"/>
  <c r="F77" i="48"/>
  <c r="N75" i="48"/>
  <c r="G74" i="48"/>
  <c r="F74" i="48"/>
  <c r="N72" i="48"/>
  <c r="G71" i="48"/>
  <c r="F71" i="48"/>
  <c r="N69" i="48"/>
  <c r="G68" i="48"/>
  <c r="F68" i="48"/>
  <c r="N66" i="48"/>
  <c r="G65" i="48"/>
  <c r="F65" i="48"/>
  <c r="N63" i="48"/>
  <c r="G62" i="48"/>
  <c r="F62" i="48"/>
  <c r="N60" i="48"/>
  <c r="G59" i="48"/>
  <c r="F59" i="48"/>
  <c r="N57" i="48"/>
  <c r="G56" i="48"/>
  <c r="F56" i="48"/>
  <c r="O124" i="48" l="1"/>
  <c r="P124" i="48" s="1"/>
  <c r="N55" i="48"/>
  <c r="O55" i="48" s="1"/>
  <c r="P55" i="48" s="1"/>
  <c r="N97" i="48"/>
  <c r="O97" i="48" s="1"/>
  <c r="P97" i="48" s="1"/>
  <c r="O113" i="48"/>
  <c r="P113" i="48" s="1"/>
  <c r="N82" i="48"/>
  <c r="O82" i="48" s="1"/>
  <c r="P82" i="48" s="1"/>
  <c r="O111" i="48"/>
  <c r="P111" i="48" s="1"/>
  <c r="N103" i="48"/>
  <c r="O103" i="48" s="1"/>
  <c r="P103" i="48" s="1"/>
  <c r="N106" i="48"/>
  <c r="O106" i="48" s="1"/>
  <c r="P106" i="48" s="1"/>
  <c r="N67" i="48"/>
  <c r="O67" i="48" s="1"/>
  <c r="P67" i="48" s="1"/>
  <c r="N76" i="48"/>
  <c r="O76" i="48" s="1"/>
  <c r="P76" i="48" s="1"/>
  <c r="N61" i="48"/>
  <c r="O61" i="48" s="1"/>
  <c r="P61" i="48" s="1"/>
  <c r="N85" i="48"/>
  <c r="O85" i="48" s="1"/>
  <c r="P85" i="48" s="1"/>
  <c r="O109" i="48"/>
  <c r="P109" i="48" s="1"/>
  <c r="N70" i="48"/>
  <c r="O70" i="48" s="1"/>
  <c r="P70" i="48" s="1"/>
  <c r="N94" i="48"/>
  <c r="O94" i="48" s="1"/>
  <c r="P94" i="48" s="1"/>
  <c r="N73" i="48"/>
  <c r="O73" i="48" s="1"/>
  <c r="P73" i="48" s="1"/>
  <c r="N91" i="48"/>
  <c r="O91" i="48" s="1"/>
  <c r="P91" i="48" s="1"/>
  <c r="N121" i="48"/>
  <c r="O121" i="48" s="1"/>
  <c r="P121" i="48" s="1"/>
  <c r="N64" i="48"/>
  <c r="O64" i="48" s="1"/>
  <c r="P64" i="48" s="1"/>
  <c r="N79" i="48"/>
  <c r="O79" i="48" s="1"/>
  <c r="P79" i="48" s="1"/>
  <c r="N88" i="48"/>
  <c r="O88" i="48" s="1"/>
  <c r="P88" i="48" s="1"/>
  <c r="N118" i="48"/>
  <c r="O118" i="48" s="1"/>
  <c r="P118" i="48" s="1"/>
  <c r="M6" i="49"/>
  <c r="H17" i="28"/>
  <c r="N58" i="48"/>
  <c r="O58" i="48" s="1"/>
  <c r="P58" i="48" s="1"/>
  <c r="N100" i="48"/>
  <c r="O100" i="48" s="1"/>
  <c r="P100" i="48" s="1"/>
  <c r="N115" i="48"/>
  <c r="O115" i="48" s="1"/>
  <c r="P115" i="48" s="1"/>
  <c r="N54" i="48" l="1"/>
  <c r="G53" i="48"/>
  <c r="F53" i="48"/>
  <c r="N51" i="48"/>
  <c r="G50" i="48"/>
  <c r="F50" i="48"/>
  <c r="N48" i="48"/>
  <c r="G47" i="48"/>
  <c r="F47" i="48"/>
  <c r="N45" i="48"/>
  <c r="G44" i="48"/>
  <c r="F44" i="48"/>
  <c r="N42" i="48"/>
  <c r="G41" i="48"/>
  <c r="F41" i="48"/>
  <c r="N39" i="48"/>
  <c r="G38" i="48"/>
  <c r="F38" i="48"/>
  <c r="N33" i="48"/>
  <c r="G32" i="48"/>
  <c r="F32" i="48"/>
  <c r="N24" i="48"/>
  <c r="G23" i="48"/>
  <c r="F23" i="48"/>
  <c r="N36" i="48"/>
  <c r="G35" i="48"/>
  <c r="F35" i="48"/>
  <c r="N30" i="48"/>
  <c r="G29" i="48"/>
  <c r="F29" i="48"/>
  <c r="N27" i="48"/>
  <c r="G26" i="48"/>
  <c r="F26" i="48"/>
  <c r="N21" i="48"/>
  <c r="G20" i="48"/>
  <c r="F20" i="48"/>
  <c r="G16" i="48"/>
  <c r="G17" i="48" s="1"/>
  <c r="F16" i="48"/>
  <c r="F17" i="48" s="1"/>
  <c r="G15" i="48"/>
  <c r="F14" i="48"/>
  <c r="F15" i="48" s="1"/>
  <c r="G12" i="48"/>
  <c r="G13" i="48" s="1"/>
  <c r="F12" i="48"/>
  <c r="F13" i="48" s="1"/>
  <c r="N52" i="48" l="1"/>
  <c r="O52" i="48" s="1"/>
  <c r="P52" i="48" s="1"/>
  <c r="N28" i="48"/>
  <c r="O28" i="48" s="1"/>
  <c r="P28" i="48" s="1"/>
  <c r="N37" i="48"/>
  <c r="O37" i="48" s="1"/>
  <c r="P37" i="48" s="1"/>
  <c r="N43" i="48"/>
  <c r="O43" i="48" s="1"/>
  <c r="P43" i="48" s="1"/>
  <c r="N49" i="48"/>
  <c r="O49" i="48" s="1"/>
  <c r="P49" i="48" s="1"/>
  <c r="P127" i="48"/>
  <c r="F15" i="28" s="1"/>
  <c r="N40" i="48"/>
  <c r="O40" i="48" s="1"/>
  <c r="P40" i="48" s="1"/>
  <c r="N34" i="48"/>
  <c r="O34" i="48" s="1"/>
  <c r="P34" i="48" s="1"/>
  <c r="N22" i="48"/>
  <c r="O22" i="48" s="1"/>
  <c r="P22" i="48" s="1"/>
  <c r="N19" i="48"/>
  <c r="O19" i="48" s="1"/>
  <c r="P19" i="48" s="1"/>
  <c r="N46" i="48"/>
  <c r="O46" i="48" s="1"/>
  <c r="P46" i="48" s="1"/>
  <c r="N31" i="48"/>
  <c r="O31" i="48" s="1"/>
  <c r="P31" i="48" s="1"/>
  <c r="N25" i="48"/>
  <c r="O25" i="48" s="1"/>
  <c r="P25" i="48" s="1"/>
  <c r="N16" i="48"/>
  <c r="O16" i="48" s="1"/>
  <c r="P16" i="48" s="1"/>
  <c r="N14" i="48"/>
  <c r="O14" i="48" s="1"/>
  <c r="P14" i="48" s="1"/>
  <c r="N12" i="48"/>
  <c r="O12" i="48" s="1"/>
  <c r="P12" i="48" s="1"/>
  <c r="P126" i="48" l="1"/>
  <c r="P128" i="48" s="1"/>
  <c r="P129" i="48" s="1"/>
  <c r="P130" i="48" s="1"/>
  <c r="P131" i="48" s="1"/>
  <c r="P132" i="48" s="1"/>
  <c r="P133" i="48" s="1"/>
  <c r="G86" i="46"/>
  <c r="F86" i="46"/>
  <c r="O85" i="46"/>
  <c r="P85" i="46" s="1"/>
  <c r="O83" i="46"/>
  <c r="F84" i="46"/>
  <c r="G84" i="46"/>
  <c r="N82" i="46"/>
  <c r="G81" i="46"/>
  <c r="F81" i="46"/>
  <c r="M6" i="48" l="1"/>
  <c r="H15" i="28"/>
  <c r="N80" i="46"/>
  <c r="O80" i="46" s="1"/>
  <c r="P80" i="46" s="1"/>
  <c r="P83" i="46"/>
  <c r="N79" i="46" l="1"/>
  <c r="G78" i="46"/>
  <c r="F78" i="46"/>
  <c r="N76" i="46"/>
  <c r="G75" i="46"/>
  <c r="F75" i="46"/>
  <c r="N73" i="46"/>
  <c r="G72" i="46"/>
  <c r="F72" i="46"/>
  <c r="N70" i="46"/>
  <c r="G69" i="46"/>
  <c r="F69" i="46"/>
  <c r="N67" i="46"/>
  <c r="G66" i="46"/>
  <c r="F66" i="46"/>
  <c r="M63" i="46"/>
  <c r="G62" i="46"/>
  <c r="F62" i="46"/>
  <c r="G58" i="46"/>
  <c r="F58" i="46"/>
  <c r="N56" i="46"/>
  <c r="G55" i="46"/>
  <c r="F55" i="46"/>
  <c r="N53" i="46"/>
  <c r="G52" i="46"/>
  <c r="F52" i="46"/>
  <c r="N48" i="46"/>
  <c r="O48" i="46" s="1"/>
  <c r="P48" i="46" s="1"/>
  <c r="G49" i="46"/>
  <c r="F49" i="46"/>
  <c r="N47" i="46"/>
  <c r="G46" i="46"/>
  <c r="F46" i="46"/>
  <c r="N44" i="46"/>
  <c r="G43" i="46"/>
  <c r="F43" i="46"/>
  <c r="N41" i="46"/>
  <c r="G40" i="46"/>
  <c r="F40" i="46"/>
  <c r="N38" i="46"/>
  <c r="G37" i="46"/>
  <c r="F37" i="46"/>
  <c r="N35" i="46"/>
  <c r="G34" i="46"/>
  <c r="F34" i="46"/>
  <c r="N32" i="46"/>
  <c r="G31" i="46"/>
  <c r="F31" i="46"/>
  <c r="N29" i="46"/>
  <c r="G28" i="46"/>
  <c r="F28" i="46"/>
  <c r="N26" i="46"/>
  <c r="G25" i="46"/>
  <c r="F25" i="46"/>
  <c r="N23" i="46"/>
  <c r="G22" i="46"/>
  <c r="F22" i="46"/>
  <c r="N20" i="46"/>
  <c r="G19" i="46"/>
  <c r="F19" i="46"/>
  <c r="N17" i="46"/>
  <c r="G16" i="46"/>
  <c r="F16" i="46"/>
  <c r="N14" i="46"/>
  <c r="G13" i="46"/>
  <c r="F13" i="46"/>
  <c r="N15" i="46" l="1"/>
  <c r="O15" i="46" s="1"/>
  <c r="P15" i="46" s="1"/>
  <c r="N30" i="46"/>
  <c r="O30" i="46" s="1"/>
  <c r="P30" i="46" s="1"/>
  <c r="N74" i="46"/>
  <c r="O74" i="46" s="1"/>
  <c r="P74" i="46" s="1"/>
  <c r="P88" i="46"/>
  <c r="F13" i="28" s="1"/>
  <c r="N21" i="46"/>
  <c r="O21" i="46" s="1"/>
  <c r="P21" i="46" s="1"/>
  <c r="N24" i="46"/>
  <c r="O24" i="46" s="1"/>
  <c r="P24" i="46" s="1"/>
  <c r="N77" i="46"/>
  <c r="O77" i="46" s="1"/>
  <c r="P77" i="46" s="1"/>
  <c r="N27" i="46"/>
  <c r="O27" i="46" s="1"/>
  <c r="P27" i="46" s="1"/>
  <c r="N45" i="46"/>
  <c r="O45" i="46" s="1"/>
  <c r="P45" i="46" s="1"/>
  <c r="N54" i="46"/>
  <c r="O54" i="46" s="1"/>
  <c r="P54" i="46" s="1"/>
  <c r="N61" i="46"/>
  <c r="N36" i="46"/>
  <c r="O36" i="46" s="1"/>
  <c r="P36" i="46" s="1"/>
  <c r="N71" i="46"/>
  <c r="O71" i="46" s="1"/>
  <c r="P71" i="46" s="1"/>
  <c r="N68" i="46"/>
  <c r="O68" i="46" s="1"/>
  <c r="P68" i="46" s="1"/>
  <c r="N33" i="46"/>
  <c r="O33" i="46" s="1"/>
  <c r="P33" i="46" s="1"/>
  <c r="N18" i="46"/>
  <c r="O18" i="46" s="1"/>
  <c r="P18" i="46" s="1"/>
  <c r="N57" i="46"/>
  <c r="N65" i="46"/>
  <c r="O65" i="46" s="1"/>
  <c r="P65" i="46" s="1"/>
  <c r="N59" i="46"/>
  <c r="N39" i="46"/>
  <c r="O39" i="46" s="1"/>
  <c r="P39" i="46" s="1"/>
  <c r="N12" i="46"/>
  <c r="O12" i="46" s="1"/>
  <c r="P12" i="46" s="1"/>
  <c r="N42" i="46"/>
  <c r="O42" i="46" s="1"/>
  <c r="P42" i="46" s="1"/>
  <c r="N63" i="46"/>
  <c r="N51" i="46"/>
  <c r="O51" i="46" s="1"/>
  <c r="P51" i="46" s="1"/>
  <c r="O61" i="46" l="1"/>
  <c r="P61" i="46" s="1"/>
  <c r="O57" i="46"/>
  <c r="P57" i="46" s="1"/>
  <c r="P87" i="46" l="1"/>
  <c r="P89" i="46" s="1"/>
  <c r="P90" i="46" s="1"/>
  <c r="P91" i="46" s="1"/>
  <c r="P92" i="46" s="1"/>
  <c r="P93" i="46" s="1"/>
  <c r="P94" i="46" s="1"/>
  <c r="H13" i="28" s="1"/>
  <c r="E96" i="47"/>
  <c r="N98" i="47"/>
  <c r="G97" i="47"/>
  <c r="F97" i="47"/>
  <c r="E93" i="47"/>
  <c r="N95" i="47"/>
  <c r="G94" i="47"/>
  <c r="F94" i="47"/>
  <c r="E90" i="47"/>
  <c r="N92" i="47"/>
  <c r="G91" i="47"/>
  <c r="F91" i="47"/>
  <c r="E87" i="47"/>
  <c r="N89" i="47"/>
  <c r="G88" i="47"/>
  <c r="F88" i="47"/>
  <c r="E84" i="47"/>
  <c r="N86" i="47"/>
  <c r="G85" i="47"/>
  <c r="F85" i="47"/>
  <c r="E81" i="47"/>
  <c r="N83" i="47"/>
  <c r="G82" i="47"/>
  <c r="F82" i="47"/>
  <c r="E76" i="47"/>
  <c r="N78" i="47"/>
  <c r="G77" i="47"/>
  <c r="F77" i="47"/>
  <c r="G31" i="45"/>
  <c r="F31" i="45"/>
  <c r="N75" i="47"/>
  <c r="G74" i="47"/>
  <c r="F74" i="47"/>
  <c r="N72" i="47"/>
  <c r="G71" i="47"/>
  <c r="F71" i="47"/>
  <c r="N69" i="47"/>
  <c r="G68" i="47"/>
  <c r="F68" i="47"/>
  <c r="J66" i="47"/>
  <c r="M66" i="47" s="1"/>
  <c r="J65" i="47"/>
  <c r="M65" i="47" s="1"/>
  <c r="J64" i="47"/>
  <c r="G63" i="47"/>
  <c r="F63" i="47"/>
  <c r="J61" i="47"/>
  <c r="M61" i="47" s="1"/>
  <c r="J60" i="47"/>
  <c r="M60" i="47" s="1"/>
  <c r="J59" i="47"/>
  <c r="M59" i="47" s="1"/>
  <c r="J58" i="47"/>
  <c r="M58" i="47" s="1"/>
  <c r="G57" i="47"/>
  <c r="F57" i="47"/>
  <c r="J55" i="47"/>
  <c r="M55" i="47" s="1"/>
  <c r="J54" i="47"/>
  <c r="M54" i="47" s="1"/>
  <c r="J53" i="47"/>
  <c r="M53" i="47" s="1"/>
  <c r="G52" i="47"/>
  <c r="F52" i="47"/>
  <c r="N50" i="47"/>
  <c r="G49" i="47"/>
  <c r="F49" i="47"/>
  <c r="E45" i="47"/>
  <c r="N47" i="47"/>
  <c r="G46" i="47"/>
  <c r="F46" i="47"/>
  <c r="E42" i="47"/>
  <c r="N44" i="47"/>
  <c r="G43" i="47"/>
  <c r="F43" i="47"/>
  <c r="E39" i="47"/>
  <c r="N41" i="47"/>
  <c r="G40" i="47"/>
  <c r="F40" i="47"/>
  <c r="J36" i="47"/>
  <c r="M36" i="47" s="1"/>
  <c r="G35" i="47"/>
  <c r="F35" i="47"/>
  <c r="E31" i="47"/>
  <c r="E28" i="47"/>
  <c r="N33" i="47"/>
  <c r="G32" i="47"/>
  <c r="F32" i="47"/>
  <c r="N30" i="47"/>
  <c r="G29" i="47"/>
  <c r="F29" i="47"/>
  <c r="J24" i="47"/>
  <c r="M24" i="47" s="1"/>
  <c r="G23" i="47"/>
  <c r="F23" i="47"/>
  <c r="E19" i="47"/>
  <c r="E16" i="47"/>
  <c r="N21" i="47"/>
  <c r="G20" i="47"/>
  <c r="F20" i="47"/>
  <c r="N18" i="47"/>
  <c r="G17" i="47"/>
  <c r="F17" i="47"/>
  <c r="J15" i="47"/>
  <c r="M15" i="47" s="1"/>
  <c r="J14" i="47"/>
  <c r="M14" i="47" s="1"/>
  <c r="J13" i="47"/>
  <c r="M13" i="47" s="1"/>
  <c r="G12" i="47"/>
  <c r="F12" i="47"/>
  <c r="N11" i="47" l="1"/>
  <c r="N19" i="47"/>
  <c r="O19" i="47" s="1"/>
  <c r="P19" i="47" s="1"/>
  <c r="M6" i="46"/>
  <c r="N84" i="47"/>
  <c r="O84" i="47" s="1"/>
  <c r="P84" i="47" s="1"/>
  <c r="N73" i="47"/>
  <c r="O73" i="47" s="1"/>
  <c r="P73" i="47" s="1"/>
  <c r="N39" i="47"/>
  <c r="O39" i="47" s="1"/>
  <c r="P39" i="47" s="1"/>
  <c r="N51" i="47"/>
  <c r="N67" i="47"/>
  <c r="O67" i="47" s="1"/>
  <c r="P67" i="47" s="1"/>
  <c r="N28" i="47"/>
  <c r="O28" i="47" s="1"/>
  <c r="P28" i="47" s="1"/>
  <c r="N93" i="47"/>
  <c r="O93" i="47" s="1"/>
  <c r="P93" i="47" s="1"/>
  <c r="N87" i="47"/>
  <c r="O87" i="47" s="1"/>
  <c r="P87" i="47" s="1"/>
  <c r="N70" i="47"/>
  <c r="O70" i="47" s="1"/>
  <c r="P70" i="47" s="1"/>
  <c r="N42" i="47"/>
  <c r="O42" i="47" s="1"/>
  <c r="P42" i="47" s="1"/>
  <c r="N56" i="47"/>
  <c r="N90" i="47"/>
  <c r="O90" i="47" s="1"/>
  <c r="P90" i="47" s="1"/>
  <c r="N96" i="47"/>
  <c r="O96" i="47" s="1"/>
  <c r="P96" i="47" s="1"/>
  <c r="N31" i="47"/>
  <c r="O31" i="47" s="1"/>
  <c r="P31" i="47" s="1"/>
  <c r="N76" i="47"/>
  <c r="O76" i="47" s="1"/>
  <c r="P76" i="47" s="1"/>
  <c r="N45" i="47"/>
  <c r="O45" i="47" s="1"/>
  <c r="P45" i="47" s="1"/>
  <c r="N81" i="47"/>
  <c r="O81" i="47" s="1"/>
  <c r="P81" i="47" s="1"/>
  <c r="N16" i="47"/>
  <c r="O16" i="47" s="1"/>
  <c r="P16" i="47" s="1"/>
  <c r="M64" i="47"/>
  <c r="N64" i="47" s="1"/>
  <c r="N62" i="47"/>
  <c r="N48" i="47"/>
  <c r="O48" i="47" s="1"/>
  <c r="P48" i="47" s="1"/>
  <c r="O30" i="45"/>
  <c r="P30" i="45" s="1"/>
  <c r="N58" i="47"/>
  <c r="N53" i="47"/>
  <c r="N24" i="47"/>
  <c r="N34" i="47"/>
  <c r="N36" i="47"/>
  <c r="N22" i="47"/>
  <c r="N13" i="47"/>
  <c r="O11" i="47" l="1"/>
  <c r="P11" i="47" s="1"/>
  <c r="O56" i="47"/>
  <c r="P56" i="47" s="1"/>
  <c r="O51" i="47"/>
  <c r="P51" i="47" s="1"/>
  <c r="O62" i="47"/>
  <c r="P62" i="47" s="1"/>
  <c r="O22" i="47"/>
  <c r="P22" i="47" s="1"/>
  <c r="O34" i="47"/>
  <c r="P34" i="47" s="1"/>
  <c r="P99" i="47" l="1"/>
  <c r="P100" i="47" s="1"/>
  <c r="P101" i="47" s="1"/>
  <c r="P102" i="47" s="1"/>
  <c r="P103" i="47" s="1"/>
  <c r="E60" i="45"/>
  <c r="N62" i="45"/>
  <c r="G61" i="45"/>
  <c r="F61" i="45"/>
  <c r="E57" i="45"/>
  <c r="E54" i="45"/>
  <c r="N59" i="45"/>
  <c r="G58" i="45"/>
  <c r="F58" i="45"/>
  <c r="N56" i="45"/>
  <c r="G55" i="45"/>
  <c r="F55" i="45"/>
  <c r="G42" i="45"/>
  <c r="G43" i="45" s="1"/>
  <c r="F42" i="45"/>
  <c r="F43" i="45" s="1"/>
  <c r="E42" i="45"/>
  <c r="J44" i="45"/>
  <c r="E49" i="45"/>
  <c r="G50" i="45"/>
  <c r="F50" i="45"/>
  <c r="F46" i="45"/>
  <c r="G45" i="45"/>
  <c r="G46" i="45" s="1"/>
  <c r="E22" i="45"/>
  <c r="E32" i="45"/>
  <c r="E26" i="45"/>
  <c r="E19" i="45"/>
  <c r="E14" i="45"/>
  <c r="E11" i="45"/>
  <c r="G26" i="45"/>
  <c r="G27" i="45" s="1"/>
  <c r="F26" i="45"/>
  <c r="F27" i="45" s="1"/>
  <c r="G33" i="45"/>
  <c r="F33" i="45"/>
  <c r="J35" i="45"/>
  <c r="J29" i="45"/>
  <c r="M29" i="45" s="1"/>
  <c r="N28" i="45" s="1"/>
  <c r="G23" i="45"/>
  <c r="F23" i="45"/>
  <c r="N21" i="45"/>
  <c r="G19" i="45"/>
  <c r="G20" i="45" s="1"/>
  <c r="F19" i="45"/>
  <c r="F20" i="45" s="1"/>
  <c r="G15" i="45"/>
  <c r="F15" i="45"/>
  <c r="G12" i="45"/>
  <c r="F12" i="45"/>
  <c r="N13" i="45"/>
  <c r="P63" i="45" l="1"/>
  <c r="M6" i="47"/>
  <c r="H11" i="28"/>
  <c r="N60" i="45"/>
  <c r="O60" i="45" s="1"/>
  <c r="P60" i="45" s="1"/>
  <c r="M44" i="45"/>
  <c r="N44" i="45" s="1"/>
  <c r="M35" i="45"/>
  <c r="N34" i="45" s="1"/>
  <c r="N11" i="45"/>
  <c r="O11" i="45" s="1"/>
  <c r="P11" i="45" s="1"/>
  <c r="N47" i="45"/>
  <c r="N54" i="45"/>
  <c r="O54" i="45" s="1"/>
  <c r="P54" i="45" s="1"/>
  <c r="N16" i="45"/>
  <c r="N57" i="45"/>
  <c r="O57" i="45" s="1"/>
  <c r="P57" i="45" s="1"/>
  <c r="N22" i="45"/>
  <c r="N42" i="45"/>
  <c r="N45" i="45"/>
  <c r="N19" i="45"/>
  <c r="O19" i="45" s="1"/>
  <c r="P19" i="45" s="1"/>
  <c r="N24" i="45"/>
  <c r="N32" i="45"/>
  <c r="N49" i="45"/>
  <c r="N51" i="45"/>
  <c r="N14" i="45"/>
  <c r="N26" i="45"/>
  <c r="O26" i="45" s="1"/>
  <c r="P26" i="45" s="1"/>
  <c r="O42" i="45" l="1"/>
  <c r="P42" i="45" s="1"/>
  <c r="O45" i="45"/>
  <c r="P45" i="45" s="1"/>
  <c r="O22" i="45"/>
  <c r="P22" i="45" s="1"/>
  <c r="O14" i="45"/>
  <c r="P14" i="45" s="1"/>
  <c r="O32" i="45"/>
  <c r="P32" i="45" s="1"/>
  <c r="O49" i="45"/>
  <c r="P49" i="45" s="1"/>
  <c r="N13" i="44"/>
  <c r="N107" i="44"/>
  <c r="O105" i="44" s="1"/>
  <c r="P105" i="44" s="1"/>
  <c r="G111" i="44"/>
  <c r="F111" i="44"/>
  <c r="G106" i="44"/>
  <c r="F106" i="44"/>
  <c r="N102" i="44"/>
  <c r="O100" i="44" s="1"/>
  <c r="G101" i="44"/>
  <c r="F101" i="44"/>
  <c r="G96" i="44"/>
  <c r="F96" i="44"/>
  <c r="G91" i="44"/>
  <c r="F91" i="44"/>
  <c r="N89" i="44"/>
  <c r="G88" i="44"/>
  <c r="F88" i="44"/>
  <c r="N86" i="44"/>
  <c r="G85" i="44"/>
  <c r="F85" i="44"/>
  <c r="N83" i="44"/>
  <c r="G82" i="44"/>
  <c r="F82" i="44"/>
  <c r="E78" i="44"/>
  <c r="N80" i="44"/>
  <c r="G79" i="44"/>
  <c r="F79" i="44"/>
  <c r="G74" i="44"/>
  <c r="F74" i="44"/>
  <c r="N72" i="44"/>
  <c r="G71" i="44"/>
  <c r="F71" i="44"/>
  <c r="N64" i="44"/>
  <c r="O62" i="44" s="1"/>
  <c r="N69" i="44"/>
  <c r="G68" i="44"/>
  <c r="F68" i="44"/>
  <c r="G63" i="44"/>
  <c r="F63" i="44"/>
  <c r="N61" i="44"/>
  <c r="G60" i="44"/>
  <c r="F60" i="44"/>
  <c r="N55" i="44"/>
  <c r="G54" i="44"/>
  <c r="F54" i="44"/>
  <c r="N58" i="44"/>
  <c r="G57" i="44"/>
  <c r="F57" i="44"/>
  <c r="G47" i="44"/>
  <c r="F47" i="44"/>
  <c r="N45" i="44"/>
  <c r="G44" i="44"/>
  <c r="F44" i="44"/>
  <c r="N42" i="44"/>
  <c r="G41" i="44"/>
  <c r="F41" i="44"/>
  <c r="N39" i="44"/>
  <c r="G38" i="44"/>
  <c r="F38" i="44"/>
  <c r="N36" i="44"/>
  <c r="G35" i="44"/>
  <c r="F35" i="44"/>
  <c r="N33" i="44"/>
  <c r="G32" i="44"/>
  <c r="F32" i="44"/>
  <c r="N30" i="44"/>
  <c r="G29" i="44"/>
  <c r="F29" i="44"/>
  <c r="N27" i="44"/>
  <c r="G26" i="44"/>
  <c r="F26" i="44"/>
  <c r="N24" i="44"/>
  <c r="G23" i="44"/>
  <c r="F23" i="44"/>
  <c r="N21" i="44"/>
  <c r="G20" i="44"/>
  <c r="F20" i="44"/>
  <c r="N18" i="44"/>
  <c r="G17" i="44"/>
  <c r="F17" i="44"/>
  <c r="G12" i="44"/>
  <c r="F12" i="44"/>
  <c r="P68" i="45" l="1"/>
  <c r="P69" i="45" s="1"/>
  <c r="P70" i="45" s="1"/>
  <c r="N56" i="44"/>
  <c r="O56" i="44" s="1"/>
  <c r="P56" i="44" s="1"/>
  <c r="N81" i="44"/>
  <c r="O81" i="44" s="1"/>
  <c r="P81" i="44" s="1"/>
  <c r="N70" i="44"/>
  <c r="O70" i="44" s="1"/>
  <c r="P70" i="44" s="1"/>
  <c r="N43" i="44"/>
  <c r="O43" i="44" s="1"/>
  <c r="P43" i="44" s="1"/>
  <c r="N78" i="44"/>
  <c r="O78" i="44" s="1"/>
  <c r="P78" i="44" s="1"/>
  <c r="N84" i="44"/>
  <c r="O84" i="44" s="1"/>
  <c r="P84" i="44" s="1"/>
  <c r="N87" i="44"/>
  <c r="O87" i="44" s="1"/>
  <c r="P87" i="44" s="1"/>
  <c r="P116" i="44"/>
  <c r="F7" i="28" s="1"/>
  <c r="F21" i="28" s="1"/>
  <c r="F11" i="52" s="1"/>
  <c r="F13" i="52" s="1"/>
  <c r="F22" i="52" s="1"/>
  <c r="F27" i="52" s="1"/>
  <c r="F36" i="52" s="1"/>
  <c r="F43" i="52" s="1"/>
  <c r="F45" i="52" s="1"/>
  <c r="F47" i="52" s="1"/>
  <c r="F48" i="52" s="1"/>
  <c r="F49" i="52" s="1"/>
  <c r="P100" i="44"/>
  <c r="N31" i="44"/>
  <c r="O31" i="44" s="1"/>
  <c r="P31" i="44" s="1"/>
  <c r="N112" i="44"/>
  <c r="O110" i="44" s="1"/>
  <c r="P110" i="44" s="1"/>
  <c r="N97" i="44"/>
  <c r="O95" i="44" s="1"/>
  <c r="P95" i="44" s="1"/>
  <c r="N48" i="44"/>
  <c r="O46" i="44" s="1"/>
  <c r="P46" i="44" s="1"/>
  <c r="N40" i="44"/>
  <c r="O40" i="44" s="1"/>
  <c r="P40" i="44" s="1"/>
  <c r="N28" i="44"/>
  <c r="O28" i="44" s="1"/>
  <c r="P28" i="44" s="1"/>
  <c r="N92" i="44"/>
  <c r="O90" i="44" s="1"/>
  <c r="P90" i="44" s="1"/>
  <c r="N75" i="44"/>
  <c r="O73" i="44" s="1"/>
  <c r="P73" i="44" s="1"/>
  <c r="N19" i="44"/>
  <c r="O19" i="44" s="1"/>
  <c r="P19" i="44" s="1"/>
  <c r="N59" i="44"/>
  <c r="O59" i="44" s="1"/>
  <c r="P59" i="44" s="1"/>
  <c r="N67" i="44"/>
  <c r="O67" i="44" s="1"/>
  <c r="P67" i="44" s="1"/>
  <c r="P62" i="44"/>
  <c r="N22" i="44"/>
  <c r="O22" i="44" s="1"/>
  <c r="P22" i="44" s="1"/>
  <c r="N53" i="44"/>
  <c r="O53" i="44" s="1"/>
  <c r="P53" i="44" s="1"/>
  <c r="N37" i="44"/>
  <c r="O37" i="44" s="1"/>
  <c r="P37" i="44" s="1"/>
  <c r="N34" i="44"/>
  <c r="O34" i="44" s="1"/>
  <c r="P34" i="44" s="1"/>
  <c r="N25" i="44"/>
  <c r="O25" i="44" s="1"/>
  <c r="P25" i="44" s="1"/>
  <c r="N16" i="44"/>
  <c r="O16" i="44" s="1"/>
  <c r="P16" i="44" s="1"/>
  <c r="N11" i="44"/>
  <c r="P71" i="45" l="1"/>
  <c r="P72" i="45" s="1"/>
  <c r="O11" i="44"/>
  <c r="P11" i="44" s="1"/>
  <c r="P115" i="44" s="1"/>
  <c r="P117" i="44" s="1"/>
  <c r="M6" i="45" l="1"/>
  <c r="H9" i="28"/>
  <c r="P118" i="44"/>
  <c r="P119" i="44" s="1"/>
  <c r="P120" i="44" s="1"/>
  <c r="P121" i="44" l="1"/>
  <c r="P122" i="44" l="1"/>
  <c r="D17" i="28"/>
  <c r="I17" i="28" s="1"/>
  <c r="H7" i="28" l="1"/>
  <c r="M6" i="44"/>
  <c r="H21" i="28" l="1"/>
  <c r="H11" i="52" s="1"/>
  <c r="D15" i="28"/>
  <c r="I15" i="28" s="1"/>
  <c r="H13" i="52" l="1"/>
  <c r="H22" i="52" s="1"/>
  <c r="D11" i="52"/>
  <c r="D13" i="52" s="1"/>
  <c r="D22" i="52" s="1"/>
  <c r="D24" i="52" s="1"/>
  <c r="H24" i="52"/>
  <c r="H26" i="52" s="1"/>
  <c r="D26" i="52"/>
  <c r="D27" i="52" s="1"/>
  <c r="D11" i="28"/>
  <c r="I11" i="28" s="1"/>
  <c r="D33" i="52" l="1"/>
  <c r="H33" i="52" s="1"/>
  <c r="D31" i="52"/>
  <c r="H31" i="52" s="1"/>
  <c r="D29" i="52"/>
  <c r="H50" i="52"/>
  <c r="H27" i="52"/>
  <c r="E21" i="28"/>
  <c r="H29" i="52" l="1"/>
  <c r="D35" i="52"/>
  <c r="D13" i="28"/>
  <c r="I13" i="28" s="1"/>
  <c r="D36" i="52" l="1"/>
  <c r="H35" i="52"/>
  <c r="H36" i="52" s="1"/>
  <c r="G21" i="28"/>
  <c r="D9" i="28"/>
  <c r="D7" i="28"/>
  <c r="I7" i="28" s="1"/>
  <c r="D21" i="28" l="1"/>
  <c r="D43" i="52"/>
  <c r="D45" i="52" s="1"/>
  <c r="D47" i="52" s="1"/>
  <c r="D48" i="52" s="1"/>
  <c r="D49" i="52" s="1"/>
  <c r="H38" i="52"/>
  <c r="H40" i="52"/>
  <c r="G40" i="52" s="1"/>
  <c r="I9" i="28"/>
  <c r="I21" i="28" s="1"/>
  <c r="H42" i="52" l="1"/>
  <c r="H43" i="52" s="1"/>
  <c r="H45" i="52" s="1"/>
  <c r="H47" i="52" s="1"/>
  <c r="H48" i="52" s="1"/>
  <c r="H49" i="52" s="1"/>
  <c r="G38" i="52"/>
  <c r="G42" i="52" s="1"/>
  <c r="G43" i="52" s="1"/>
  <c r="G45" i="52" s="1"/>
  <c r="G47" i="52" s="1"/>
  <c r="G48" i="52" s="1"/>
  <c r="G49" i="52" s="1"/>
  <c r="F3" i="28"/>
  <c r="G12" i="26" l="1"/>
  <c r="G5" i="52"/>
</calcChain>
</file>

<file path=xl/sharedStrings.xml><?xml version="1.0" encoding="utf-8"?>
<sst xmlns="http://schemas.openxmlformats.org/spreadsheetml/2006/main" count="2751" uniqueCount="478">
  <si>
    <t>–</t>
  </si>
  <si>
    <t>հատ</t>
  </si>
  <si>
    <t>-</t>
  </si>
  <si>
    <t>−</t>
  </si>
  <si>
    <t>գմ</t>
  </si>
  <si>
    <t>կգ</t>
  </si>
  <si>
    <t>տ</t>
  </si>
  <si>
    <t>խմ</t>
  </si>
  <si>
    <t>քմ</t>
  </si>
  <si>
    <t>Շուկա</t>
  </si>
  <si>
    <t>Անկյունակ</t>
  </si>
  <si>
    <t xml:space="preserve">  Խ․ Ստեփանյան</t>
  </si>
  <si>
    <t>Խ․ Ստեփանյան</t>
  </si>
  <si>
    <t>Ճարտարապետական մաս</t>
  </si>
  <si>
    <t>8-599-1</t>
  </si>
  <si>
    <t>Վարդակ</t>
  </si>
  <si>
    <t>8-149-2</t>
  </si>
  <si>
    <t>Անջատիչ</t>
  </si>
  <si>
    <t>Բետոն</t>
  </si>
  <si>
    <t>Փայտանյութ</t>
  </si>
  <si>
    <t>Խողովակ</t>
  </si>
  <si>
    <t xml:space="preserve">Պատերի սվաղի ծեփամածլում և ներկում երկշերտ լատեքսային ներկով </t>
  </si>
  <si>
    <t xml:space="preserve">Ընդհանուր արժեքը </t>
  </si>
  <si>
    <t>հազար դրամ</t>
  </si>
  <si>
    <t>Հ/հ</t>
  </si>
  <si>
    <t xml:space="preserve">Գնացուցակների NN
</t>
  </si>
  <si>
    <t xml:space="preserve">Աշխատանքների անվանումը 
</t>
  </si>
  <si>
    <t>Չափման միավորը</t>
  </si>
  <si>
    <t xml:space="preserve">Քանակը
</t>
  </si>
  <si>
    <t>Աշխատավարձ միավորը ռուբ. հազ. Դրամ</t>
  </si>
  <si>
    <t>Մեքեն. շահագործման միավ. ռուբ., հազ. դր.</t>
  </si>
  <si>
    <t>Նյութերի արժեքը հազ. դրամ</t>
  </si>
  <si>
    <t>Աշխատավարձի միավորի արժեքը հազ. Դրամ</t>
  </si>
  <si>
    <t>Ընդհանուր արժեքը միավորի համար</t>
  </si>
  <si>
    <t>Ընդհանուր արժեքը</t>
  </si>
  <si>
    <t>Նյութերի անվանումը</t>
  </si>
  <si>
    <t>Քանակը մեկ միավորի համար</t>
  </si>
  <si>
    <t>Նյութերի ընդհանուր ծախսը</t>
  </si>
  <si>
    <t>Միավորի արժեքը հազ. Դրամ</t>
  </si>
  <si>
    <t>լրակ</t>
  </si>
  <si>
    <t>22-365</t>
  </si>
  <si>
    <t>16-262</t>
  </si>
  <si>
    <t xml:space="preserve">PPR Խողովակ Ф25 ջերմամեկուսիչ շերտով </t>
  </si>
  <si>
    <t xml:space="preserve">PPR Խողովակ Ф32 ջերմամեկուսիչ շերտով </t>
  </si>
  <si>
    <t>Փական</t>
  </si>
  <si>
    <t>20-735</t>
  </si>
  <si>
    <t>20-106</t>
  </si>
  <si>
    <t>Ցինկ․ թիթեղ</t>
  </si>
  <si>
    <t>Ամրացում</t>
  </si>
  <si>
    <t>համ․</t>
  </si>
  <si>
    <t>Կրամարիչ</t>
  </si>
  <si>
    <t>կ-տ</t>
  </si>
  <si>
    <t>Ապամոնտաժման աշխատանքներ</t>
  </si>
  <si>
    <t xml:space="preserve">Լուսատուների ապամոնտաժում </t>
  </si>
  <si>
    <t>8-612-10  Գ-0,5</t>
  </si>
  <si>
    <t>8-599-1     Գ-0,5</t>
  </si>
  <si>
    <t>8-591-5    Գ-0,3</t>
  </si>
  <si>
    <t>Էլեկտրական լուսավորություն</t>
  </si>
  <si>
    <t>Լուսատու</t>
  </si>
  <si>
    <t>լ-կ</t>
  </si>
  <si>
    <t>Մալուխ</t>
  </si>
  <si>
    <t>8-591-4</t>
  </si>
  <si>
    <t xml:space="preserve">8-591-7 </t>
  </si>
  <si>
    <t>Անջատիչների, խրոցակային վարդակների տեղադրման տուփ</t>
  </si>
  <si>
    <t>Տուփ</t>
  </si>
  <si>
    <t>Ինֆոր</t>
  </si>
  <si>
    <t xml:space="preserve">ճյուղավորման տուփ </t>
  </si>
  <si>
    <t>Ճարմանդ ամրակապման համար</t>
  </si>
  <si>
    <t>Ճարմանդ</t>
  </si>
  <si>
    <t>100                                                                                                                                                                                               հատ</t>
  </si>
  <si>
    <t>տեղ</t>
  </si>
  <si>
    <t>8-418-1</t>
  </si>
  <si>
    <t>ԲԱՑԱՏՐԱԳԻՐ</t>
  </si>
  <si>
    <t>Ավելացված արժեքի հարկը հաշվի է առնված 20%</t>
  </si>
  <si>
    <t xml:space="preserve">Նախահաշվային ընդհանուր արժեքը կազմում է </t>
  </si>
  <si>
    <t>հազ․ դրամ</t>
  </si>
  <si>
    <t>Կազմեց</t>
  </si>
  <si>
    <t>Ամփոփ նախահաշիվ</t>
  </si>
  <si>
    <t>շինարարության անվանումը</t>
  </si>
  <si>
    <t>Ամփոփ նախահաշվի գումարը կազմում է</t>
  </si>
  <si>
    <t>Հ/Հ</t>
  </si>
  <si>
    <t xml:space="preserve">NN նախահաշիվ                     </t>
  </si>
  <si>
    <t>Օբեկտների աշխատանքների և ծախսերի անվանումը</t>
  </si>
  <si>
    <t>նախահաշվային արժեքը հազ․ դրամ</t>
  </si>
  <si>
    <t>Ընդահնուր արժեքը հազ․ դրամ</t>
  </si>
  <si>
    <t>Շինարարական աշխատանք</t>
  </si>
  <si>
    <t>Մոնտաժային աշխատանք</t>
  </si>
  <si>
    <t>Սարքավորումներ</t>
  </si>
  <si>
    <t>Այլ ծախսեր</t>
  </si>
  <si>
    <t>Գլուխ 2  Շինարարական հիմնական օբեկտներ</t>
  </si>
  <si>
    <t>Օբեկտային նախահաշիվ N1</t>
  </si>
  <si>
    <t>Ընդամենը ըստ 1-2 գլխի</t>
  </si>
  <si>
    <t>Գլուխ 8  Ժամանակավոր շենքեր և կառույցներ</t>
  </si>
  <si>
    <t>Ժամանակավոր շենքեր և կառույցներ</t>
  </si>
  <si>
    <t>Ընդամենը ըստ 8 գլխի</t>
  </si>
  <si>
    <t>Ընդամենը ըստ 1-8 գլխի</t>
  </si>
  <si>
    <t>Գլուխ 9</t>
  </si>
  <si>
    <t>Շինարարության ձմեռային ծախսեր</t>
  </si>
  <si>
    <t>Շինմոնտաժային աշխատանքների ավարտից հետո տարածքի մաքրման և գոյացած աղբի տեղափոխման աշխատանքների ծախսեր</t>
  </si>
  <si>
    <t>Ընդամենը ըստ 9 գլխի</t>
  </si>
  <si>
    <t>Ընդամենը ըստ 1-9 գլխի</t>
  </si>
  <si>
    <t>Գլուխ 10  Տեխնիկական և հեղինակային հսկողություն</t>
  </si>
  <si>
    <t>Տեխնիկական հսկողություն</t>
  </si>
  <si>
    <t>Հեղինակային հսկողություն</t>
  </si>
  <si>
    <t>Ընդամենը ըստ 10 գլխի</t>
  </si>
  <si>
    <t>Ընդամենը ըստ 1-10 գլխի</t>
  </si>
  <si>
    <t>Գլուխ 12</t>
  </si>
  <si>
    <t>Չնախատեսված աշխատանքներ և ծախսեր</t>
  </si>
  <si>
    <t>Ընդամենը ըստ ամփոփ նախահաշվի</t>
  </si>
  <si>
    <t>ԱԱՀ - 20%</t>
  </si>
  <si>
    <t>Ամբողջը հազ․ դրամ</t>
  </si>
  <si>
    <t>Այդ թվում հետադարձ գումար</t>
  </si>
  <si>
    <t>Նախահաշվային արժեքը</t>
  </si>
  <si>
    <t>Նախահաշիվ                                    N</t>
  </si>
  <si>
    <t>Աշխատանքի անվանումը</t>
  </si>
  <si>
    <t>Նախահաշվային արժեքը հազ․ դրամ</t>
  </si>
  <si>
    <t>Սարքավոր․</t>
  </si>
  <si>
    <t>Ընդամենը</t>
  </si>
  <si>
    <t>Նախահաշիվ  N1-2</t>
  </si>
  <si>
    <t>Կազմեց                                       Խ․ Ստեփանյան</t>
  </si>
  <si>
    <t>հազ. դր.</t>
  </si>
  <si>
    <t>Վերադիր ծախսեր - 13.3%</t>
  </si>
  <si>
    <t>Շահույթ - 11%</t>
  </si>
  <si>
    <t>Ընդամենը ըստ նախահաշվի</t>
  </si>
  <si>
    <t>Այդ թվում սարքավորումներ</t>
  </si>
  <si>
    <t>Շին մոնտաժային աշխատանքներ</t>
  </si>
  <si>
    <t>Վերադիր ծախսեր 13,3%</t>
  </si>
  <si>
    <t>Շահույթ 11%</t>
  </si>
  <si>
    <t>Ամբողջը սարքավորումները ներառյալ</t>
  </si>
  <si>
    <t>Տեղային նախահաշիվ 1-1</t>
  </si>
  <si>
    <t>Տեղային նախահաշիվ 1-4</t>
  </si>
  <si>
    <t>Լրակ</t>
  </si>
  <si>
    <t>8-572-4</t>
  </si>
  <si>
    <t>Նախահաշիվ   N1-1</t>
  </si>
  <si>
    <t>8-418-2</t>
  </si>
  <si>
    <t>8-472-7</t>
  </si>
  <si>
    <t>8-471-1</t>
  </si>
  <si>
    <t>46-50</t>
  </si>
  <si>
    <t>46-55</t>
  </si>
  <si>
    <t>1-962</t>
  </si>
  <si>
    <t>Պոլիվինիլքլորիդե այրմանը չնպաստող էլեկտրատեխնիկական գոֆրե խողովակ Ф20մմ</t>
  </si>
  <si>
    <t>Ծայրակալ</t>
  </si>
  <si>
    <t>Շերտ․ պողպատ</t>
  </si>
  <si>
    <t>Ցեմ․ ավազե հարթեցնող շերտ 30մմ հատ․</t>
  </si>
  <si>
    <t>Նախահաշիվ  N1-4</t>
  </si>
  <si>
    <t>ՇԻՆԱՐԱՐԱԿԱՆ ԱՇԽԱՏԱՆՔՆԵՐԻ ԾԱՎԱԼՆԵՐԸ</t>
  </si>
  <si>
    <t xml:space="preserve">Աշխատանքների անվանումը </t>
  </si>
  <si>
    <t>Չափ․ միավոր</t>
  </si>
  <si>
    <t>Քանակը</t>
  </si>
  <si>
    <t>Միավորի արժեքը</t>
  </si>
  <si>
    <t>Ընդամենը հազ․ դրամ</t>
  </si>
  <si>
    <t>Ամբողջը</t>
  </si>
  <si>
    <t>ԱԱՀ -   20 %</t>
  </si>
  <si>
    <t>Ամբողջը ներառյալ ԱԱՀ</t>
  </si>
  <si>
    <t>Կոնստրուկտորական մաս</t>
  </si>
  <si>
    <t>6-22</t>
  </si>
  <si>
    <t>Խիճ</t>
  </si>
  <si>
    <t>Փայտե վահան</t>
  </si>
  <si>
    <t>Ամրան</t>
  </si>
  <si>
    <t>Ф18A500c դասի ամրանի արժեքը</t>
  </si>
  <si>
    <t>6-16</t>
  </si>
  <si>
    <t>Ф8A500c դասի ամրանի արժեքը</t>
  </si>
  <si>
    <t>Հեղույս</t>
  </si>
  <si>
    <t>Էլեկտրոդ</t>
  </si>
  <si>
    <t>Մետ․ տարրեր</t>
  </si>
  <si>
    <t>գծմ</t>
  </si>
  <si>
    <t>Մեխ</t>
  </si>
  <si>
    <t>ցեմ․ շաղախ</t>
  </si>
  <si>
    <t>11-55       11-56</t>
  </si>
  <si>
    <t>5-132</t>
  </si>
  <si>
    <t>Սոսինձ</t>
  </si>
  <si>
    <t>Պրեսգրանիտ</t>
  </si>
  <si>
    <t>Գաջ</t>
  </si>
  <si>
    <t>Մարտկոց</t>
  </si>
  <si>
    <t xml:space="preserve">16-134 </t>
  </si>
  <si>
    <t>Կցամաս</t>
  </si>
  <si>
    <t>18-212</t>
  </si>
  <si>
    <t>Զտիչ ցանցավոր 3/4"</t>
  </si>
  <si>
    <t>Զտիչ</t>
  </si>
  <si>
    <t>հմլ․</t>
  </si>
  <si>
    <t>Օժանդակ նյութեր</t>
  </si>
  <si>
    <t>Ջեռուցման համակարգի կարգաբերում</t>
  </si>
  <si>
    <t>Օդատար ցինկապատ թիթեղից 0,55մմ</t>
  </si>
  <si>
    <t>Կազմեց                                                          Խ․ Ստեփանյան</t>
  </si>
  <si>
    <t>15-664</t>
  </si>
  <si>
    <t>Լատեքս․ ներկ</t>
  </si>
  <si>
    <t>Ծեփամածիկ</t>
  </si>
  <si>
    <t>34-316  34-342</t>
  </si>
  <si>
    <t>Արմսթրոնգ</t>
  </si>
  <si>
    <t>Պրոֆիլ</t>
  </si>
  <si>
    <t>Ավազակոպիճ</t>
  </si>
  <si>
    <t>Պատուհան</t>
  </si>
  <si>
    <t>Դուռ</t>
  </si>
  <si>
    <t>Տեղային նախահաշիվ 1-2</t>
  </si>
  <si>
    <t>Ջեռուցման և օդափոխության համակարգեր</t>
  </si>
  <si>
    <t>ՍԱՐՔԱՎՈՐՈՒՄՆԵՐ</t>
  </si>
  <si>
    <t>Աշխատանքների նախհաշվարկային փաստաթղթերը կազմված են աշխատանքային գծագրերի և  ՀՀ կառավարության 17․10․2024թ․ N1656-Ն որոշմամբ հաստատված "Շինարարական աշխատանքների գնագոյացման նախահաշվային նորմերի և դրանց կիրառման կարգի" համաձայն։</t>
  </si>
  <si>
    <t>Նյութերի և սարքավորումների արժեքներն և շինարարության ոլորտի գործակիցները ընդունված համաձայն ֆինանսների նախարարության պաշտոնական կայքի 2025թ․-ի ապրիլ ամսվա տվյալների։ Այն նյութերի․ սարքավորումների արժեքներն, որոնք չեն ներառված ինֆորմացիոն տեղեկագրում, ձևավորվել են շուկայական միջինացված գների և հարցումների արդյունքում։</t>
  </si>
  <si>
    <t>Կազմված է 2025թ. Գներով</t>
  </si>
  <si>
    <t>"---------" ----------------------- 2025թ.</t>
  </si>
  <si>
    <t>կազմված է  2025թ.  գներով</t>
  </si>
  <si>
    <t>Պրեսգրանիտե սալերով հատակի երեսպատում ամրացված համապատասխան սոսնձով, շրիշակների հետ միասին</t>
  </si>
  <si>
    <t>Ակոսների բացում</t>
  </si>
  <si>
    <r>
      <t>Վահանակ դռնակով 18 մոդուլի համար</t>
    </r>
    <r>
      <rPr>
        <sz val="11"/>
        <rFont val="GHEA Grapalat"/>
        <family val="3"/>
      </rPr>
      <t xml:space="preserve">                      </t>
    </r>
  </si>
  <si>
    <t>8-525-2</t>
  </si>
  <si>
    <t>Ավտոմատ անջատիչ 380Վ, 40Ա</t>
  </si>
  <si>
    <t>Ավտոմատ անջատիչ 220Վ, 25Ա</t>
  </si>
  <si>
    <t>Ավտոմատ անջատիչ 220Վ, 16Ա</t>
  </si>
  <si>
    <t>Ավտոմատ անջատիչ 220Վ, 10Ա</t>
  </si>
  <si>
    <t>Ծայրակալ պղնձե 6մմ2</t>
  </si>
  <si>
    <t>Ցինկապատ շերտապողպատ
40x5մմ</t>
  </si>
  <si>
    <t>Ցինկապատ շերտապողպատ
25x5մմ</t>
  </si>
  <si>
    <t>Ցինկապատ պողպատ անկյունային
50x50x5մմ,Լ=2.5մ</t>
  </si>
  <si>
    <t>Երկաթակապ</t>
  </si>
  <si>
    <t>100
հատ</t>
  </si>
  <si>
    <t>100 հատ</t>
  </si>
  <si>
    <t>V կարգի գրունտների քանդում և ետլիցք տոփանումով հողանցման կառուցման համար</t>
  </si>
  <si>
    <t>Լուսադիոդային էվակուացիոն լուսատու 12-15վտ, ուղղանկյուն ներսարքված մարտկոցով Exit նշանով</t>
  </si>
  <si>
    <t>Երկբևեռ խրոցակային վարդակ հողանցման հպակով,250Վ, 16Ա IP 22</t>
  </si>
  <si>
    <t>Անջատիչների և վարդակների ապամոնտաժում տուփով</t>
  </si>
  <si>
    <t>Վահանակների ապամոնտաժում</t>
  </si>
  <si>
    <t>Հրդեհային ազդանշանում</t>
  </si>
  <si>
    <t xml:space="preserve">Հրդեհային համակարգ </t>
  </si>
  <si>
    <t>10-742-3</t>
  </si>
  <si>
    <t>Համակարգի կառավարման հսկման գլխավոր վահանակ  C2000M կամ համարժեք</t>
  </si>
  <si>
    <t>Հսկիչ սարք</t>
  </si>
  <si>
    <t>Տեղ․վահանակ</t>
  </si>
  <si>
    <t xml:space="preserve">8-125-4                  </t>
  </si>
  <si>
    <t>Պահուստային սնուցման աղբյուր 12Վ 3Ա РИП-12 կամ համարժեք</t>
  </si>
  <si>
    <t>Սնուցման աղբյ․</t>
  </si>
  <si>
    <t>Մարտկոց  DTM1207 կամ համարժեք</t>
  </si>
  <si>
    <t>Երկլարային գծի վերահսկիչ  C2000 KDL-1 կամ համարժեք</t>
  </si>
  <si>
    <t>Վերահսկիչ</t>
  </si>
  <si>
    <t>10-744-6</t>
  </si>
  <si>
    <t>Հասցեային ռելեային մոդուլ  C2000 KPB-1 կամ համարժեք</t>
  </si>
  <si>
    <t>Ռելեային մոդուկ</t>
  </si>
  <si>
    <t>Հասցեային ընդարձակիչ  C2000 AP-2 կամ համարժեք</t>
  </si>
  <si>
    <t>Ընդարձակիչ</t>
  </si>
  <si>
    <t>Կոմուտացիոն սարք, Ռելե 12В УК/ВК-02 կամ համարժեք</t>
  </si>
  <si>
    <t>Ռելե</t>
  </si>
  <si>
    <t>10-743-2</t>
  </si>
  <si>
    <t>Ծխի հասցեային ազդասարք ДИП-34А-04 կամ համարժեք</t>
  </si>
  <si>
    <t>Ազդասարք</t>
  </si>
  <si>
    <t>8-121-3</t>
  </si>
  <si>
    <t>Ձեռքով գործարկման հասցեային ազդասարք IPR 513-3AM կամ համարժեք</t>
  </si>
  <si>
    <t>10-743-9</t>
  </si>
  <si>
    <t>Ճոպան</t>
  </si>
  <si>
    <t>46-62</t>
  </si>
  <si>
    <t>Հիմնական պատի մեջ անցքի
բացում</t>
  </si>
  <si>
    <t>Ծրագրային ապահովում, կարգաբերում, թողարկում</t>
  </si>
  <si>
    <t>համակ․</t>
  </si>
  <si>
    <t>Տեղեկատվական վահանակ /վահանակի ղեկավարման ստեղնաշար/ С2000-BI
SMD կամ համարժեք</t>
  </si>
  <si>
    <t>Հասցեային ռելեային մոդուլ  C2000-SP1 կամ համարժեք</t>
  </si>
  <si>
    <t>Ռելեային սարք</t>
  </si>
  <si>
    <t>Ռելեային սարք GMS-Contact ID</t>
  </si>
  <si>
    <t>Լուսաձայնային ազդարարման սարք /ներքին կիրառման/ С2000Р-
Сирена կամ համարժեք</t>
  </si>
  <si>
    <t>Ճյուղավորման տուփ մալուխի ներանցիչով 80x40 IP44</t>
  </si>
  <si>
    <t>Հրակային մալուխ պղնձե ջիղերով,
հատվածքը 1x2x0.8մմ КСРВнг(А)- FRLS</t>
  </si>
  <si>
    <t>Հրակային մալուխ պղնձե ջիղերով,
հատվածքը 4x0.75մմ КПСнг(А)- FRLS</t>
  </si>
  <si>
    <t>Սնուցման մալուխ պղնձե ջիղերով,
հատվածքը 3x1,5մմ ВВГнг(А)- FRLS</t>
  </si>
  <si>
    <t>Մալուխ UTPнг-FRZH</t>
  </si>
  <si>
    <t>Պոլիէթիլենային այրմանը չնպաստող
էլեկտրատեխնիկական գոֆրե խողովակ Ф20մմ</t>
  </si>
  <si>
    <t>200մմ միջնորմնի մեջ անցքի
բացում և վերականգնում</t>
  </si>
  <si>
    <t>Տեղային նախահաշիվ 1-6</t>
  </si>
  <si>
    <t>Նախահաշիվ   N1-3</t>
  </si>
  <si>
    <t>Նախահաշիվ   N1-5</t>
  </si>
  <si>
    <t>Նախահաշիվ  N1-6</t>
  </si>
  <si>
    <t>46-61</t>
  </si>
  <si>
    <t xml:space="preserve">Վահանակ դռնակով 18 մոդուլի համար                      </t>
  </si>
  <si>
    <t>Բեմի հայելու կտոր H=5,0մ (կտոր վիլյոռե 3,0մ լայնությամբ)</t>
  </si>
  <si>
    <t>Վիլյոռե կտոր 1,5 մ լայնությամբ</t>
  </si>
  <si>
    <t>սպունգ 3,0 սմ</t>
  </si>
  <si>
    <t>մոնտաժային նյութեր</t>
  </si>
  <si>
    <t>DMX լարի տեղադրում</t>
  </si>
  <si>
    <t>8-400-1</t>
  </si>
  <si>
    <t>DMX լար</t>
  </si>
  <si>
    <t>DMX շտիկեռի  տեղադրում</t>
  </si>
  <si>
    <t>DMX շտիկեռ</t>
  </si>
  <si>
    <t>8-633-5</t>
  </si>
  <si>
    <t>Բեմական լույսերի տեղադրում (LED PAR)</t>
  </si>
  <si>
    <t>DMX Ղեկավարման վահան</t>
  </si>
  <si>
    <t>Վահանակ</t>
  </si>
  <si>
    <t>Երկտեղանոց վարդակ երկարացման լարի համար</t>
  </si>
  <si>
    <t>8-591-6</t>
  </si>
  <si>
    <t>Տուփ ավտոմատների համար</t>
  </si>
  <si>
    <t>8-523-4</t>
  </si>
  <si>
    <t>Պլաստմասե սակառ լարանցման համար</t>
  </si>
  <si>
    <t>Սակառ</t>
  </si>
  <si>
    <t>8-398-1</t>
  </si>
  <si>
    <t xml:space="preserve">Հաղորդալար պղնձե ПВ-3  2х1,5մմ2  </t>
  </si>
  <si>
    <t>8-400-2</t>
  </si>
  <si>
    <t>Հաղորդալար</t>
  </si>
  <si>
    <t xml:space="preserve">Մալուխ ռեզինե ճկվող մեկուսիչով պղնձե ПВ-3  2х2,5մմ2  </t>
  </si>
  <si>
    <t>Միաֆազ 25Ա ավտոմատ անջատիչ</t>
  </si>
  <si>
    <t>Վերին կոնստրուկցիաների ճոպանաճախարակային համակարգի իրականացում (սոֆիտներ)  շտանկետ, էլեկտրական մեխանիզմն, ճախարակ</t>
  </si>
  <si>
    <t>Խողովակի արժեքը 57х3 մմ</t>
  </si>
  <si>
    <t>Անկյունակի արժեքը 50х50х3 մմ</t>
  </si>
  <si>
    <t>Էլեկտրական շարժիչ փոխանցման տուփով հարմարեցված և պատին ամրացված</t>
  </si>
  <si>
    <t>Շաչժիչ</t>
  </si>
  <si>
    <t>ճոպան 6.0 մմ</t>
  </si>
  <si>
    <t>անկեռային հեղյուսներ 12մմ</t>
  </si>
  <si>
    <t>խարսխային հեղյուսներ 100*10</t>
  </si>
  <si>
    <t>Ճոպանի ձգիչներ</t>
  </si>
  <si>
    <t>մոնտաժային և օժանդակ նյութեր</t>
  </si>
  <si>
    <t>Առանցքակալ</t>
  </si>
  <si>
    <t>հեղյուսներ, մանեկներ</t>
  </si>
  <si>
    <t>Ճոպան 6,0մմ</t>
  </si>
  <si>
    <t>Շարժական մեխանիզմի պատրաստում և մոնտաժում (կուլիսներ և ետնավարագույր)</t>
  </si>
  <si>
    <t>մետաղական կարաբին</t>
  </si>
  <si>
    <t>Ճախարակի անիվներ լրացուցիչ առանցքակալներով 1 ակոսով 12մմ(պատրաստվածք)</t>
  </si>
  <si>
    <t>Ճախ․ անիվ</t>
  </si>
  <si>
    <t>Ճոպան 8,0մմ</t>
  </si>
  <si>
    <t>Պարան</t>
  </si>
  <si>
    <t>Պարան բամբակե 10,0 մմ</t>
  </si>
  <si>
    <t>Եզրաժապավեն</t>
  </si>
  <si>
    <t xml:space="preserve">մոնտաժային նյութեր </t>
  </si>
  <si>
    <t>Վիլյոռե կտոր 3 մ լայնությամբ</t>
  </si>
  <si>
    <t>Ետնավարագույրի իրականացում   երկակի դարձվածքով (կտոր վիլյոռե 3,0մ լայնությամբ)</t>
  </si>
  <si>
    <t>Կուլիսների իրականացում երկակի դարձվածքով (կտոր վիլյոռե 3,0մ լայնությամբ)</t>
  </si>
  <si>
    <t>Վերին վարագույրի իրականացում (պոդուգա) երկակի դարձվածքով (կտոր վիլյոռե 3,0մ լայնությամբ)</t>
  </si>
  <si>
    <t>Վերին վարագույրի իրականացում Առլեկին 3 դարձվածքով (կտոր վիլյոռե 3,0մ լայնությամբ)</t>
  </si>
  <si>
    <t>Շարժական վարագույր -3 դարձվածքով 6*5,7*2 ընդամենը (կտոր վիլյոռե 1,5 մ լայնությամբ)</t>
  </si>
  <si>
    <t>Նյութերի միավորի արժեքը Գ=1.141</t>
  </si>
  <si>
    <t>11-6</t>
  </si>
  <si>
    <t>Բետոն ամրանային ցանցով 100մմ</t>
  </si>
  <si>
    <t>Կողապատում</t>
  </si>
  <si>
    <t>Ամրանային ցանց Вр4 150х150մմ</t>
  </si>
  <si>
    <t>Ցանց</t>
  </si>
  <si>
    <t>11-187</t>
  </si>
  <si>
    <t>Գլանափաթեթային /կավրոլին/ նյութերից ծածկույթի պատրաստում</t>
  </si>
  <si>
    <t>Կավրոլին</t>
  </si>
  <si>
    <t>11-201</t>
  </si>
  <si>
    <t>Բազալտե խիճ 100մմ</t>
  </si>
  <si>
    <t>Պատուհանների և դռների տափակ շեպությունների սվաղ գաջով</t>
  </si>
  <si>
    <t>15-277</t>
  </si>
  <si>
    <t xml:space="preserve">        Կազմված է 2025-07թ. գներով  </t>
  </si>
  <si>
    <r>
      <t xml:space="preserve">Գ. մեք. </t>
    </r>
    <r>
      <rPr>
        <b/>
        <i/>
        <sz val="12"/>
        <color indexed="8"/>
        <rFont val="GHEA Grapalat"/>
        <family val="3"/>
      </rPr>
      <t>= 3048,1</t>
    </r>
  </si>
  <si>
    <r>
      <t>Գ. աշխ.</t>
    </r>
    <r>
      <rPr>
        <b/>
        <i/>
        <sz val="12"/>
        <color indexed="8"/>
        <rFont val="GHEA Grapalat"/>
        <family val="3"/>
      </rPr>
      <t>= 2458,44</t>
    </r>
  </si>
  <si>
    <t>6-103</t>
  </si>
  <si>
    <t>Ф16A500c դասի ամրանի արժեքը</t>
  </si>
  <si>
    <t>Միաձույլ Ե/բ սյուների կառուցում B 20 դասի բետոնով, ամրանների տեղադրումով</t>
  </si>
  <si>
    <t>Բազալտե խիճ</t>
  </si>
  <si>
    <t>11-5</t>
  </si>
  <si>
    <t>Միաձույլ Ե/բ  հեծանների կառուցում B 20 դասի բետոնով, ամրանների տեղադրումով</t>
  </si>
  <si>
    <t>6-161</t>
  </si>
  <si>
    <t>Էլեկտրոոդ</t>
  </si>
  <si>
    <t>Միաձույլ Ե/բ հիմքի սալի կառուցում       B 20 դասի բետոնով, ամրանների տեղադրումով</t>
  </si>
  <si>
    <t>6-96</t>
  </si>
  <si>
    <t>Միաձույլ բետոնե պատերի կառուցում B 20 դասի բետոնով</t>
  </si>
  <si>
    <t>Միաձույլ Ե/բ աստիճանների կառուցում  B 20 դասի բետոնով, ամրանների տեղադրումով</t>
  </si>
  <si>
    <t>9-69</t>
  </si>
  <si>
    <t>Մետաղական կմախքի կառուցում</t>
  </si>
  <si>
    <t>Խողովակ 100х100х4 մմ</t>
  </si>
  <si>
    <t>Խողովակ 80х60х4 մմ</t>
  </si>
  <si>
    <t>Խողովակ 200х200х10 մմ</t>
  </si>
  <si>
    <t>Խողովակ 30х30х2 մմ</t>
  </si>
  <si>
    <t>Խողովակ 50х40х3 մմ</t>
  </si>
  <si>
    <t>20-754</t>
  </si>
  <si>
    <t>Ֆանկոյլ հատակային Qh=8,20kWt</t>
  </si>
  <si>
    <t>Եռաքայլ փական Dn20</t>
  </si>
  <si>
    <t>Ֆանկոյլ</t>
  </si>
  <si>
    <t>Ղեկավարման վահանակ</t>
  </si>
  <si>
    <t>Փական գնդիկավոր ամերիկանկա 3/4"</t>
  </si>
  <si>
    <t>Կարգավորման փական 3/4"</t>
  </si>
  <si>
    <t>Փական գնդիկավոր ամերիկանկա 1 1/4"</t>
  </si>
  <si>
    <t xml:space="preserve">PPR Խողովակ Ф40 ջերմամեկուսիչ շերտով </t>
  </si>
  <si>
    <t>PPR խողովակի կցամասեր Ф25-Ф40</t>
  </si>
  <si>
    <t>PPR խողովակի կոմբինացված կցամասեր Ф25-Ф40</t>
  </si>
  <si>
    <t>Ջեռուցման և օդորակման համակարգ</t>
  </si>
  <si>
    <t>Օդափոխության համակարգ</t>
  </si>
  <si>
    <t>Ներածման-արտածման սարք ռեկուպերատրով համալրված՝ սահափականներով, ներածման-արտածման օդային ֆիլտրներով G4, օդամղիչներով, ֆրեոնային օդասառացուցիչ տաքացման հնարավորությամբ, ձայնախլացուցիչով, ավտոմատիկա, ղեկավարման վահանակ /3000խմժ, 450 Պա/</t>
  </si>
  <si>
    <t>Սառեցման արտաքին բլոկ Tա=40*С /Q=22,0 կվտ/</t>
  </si>
  <si>
    <t>Բլոկ</t>
  </si>
  <si>
    <t>Օդատար ցինկապատ թիթեղից 0,7մմ</t>
  </si>
  <si>
    <t>Օդատարի ջերմամեկուսիչ 20մմ</t>
  </si>
  <si>
    <t>Մեկուսիչ</t>
  </si>
  <si>
    <t>Ճաղավանդակ երկտակ կարգավորվող 600х600</t>
  </si>
  <si>
    <t>Ճաղավանդակ</t>
  </si>
  <si>
    <t>Արտածման  ճաղավանդակ 1300х500</t>
  </si>
  <si>
    <t>Արտածման  ճաղավանդակ 2600х500</t>
  </si>
  <si>
    <t>Կարգավորիչ</t>
  </si>
  <si>
    <t>Օդի հոսքի կարգավորիչ ձեռքի 400х200</t>
  </si>
  <si>
    <t>20-474</t>
  </si>
  <si>
    <t>Մետաղական կոնստրուկցյաներ</t>
  </si>
  <si>
    <t>Մետ․ կոնստր․</t>
  </si>
  <si>
    <t>Օդատարի և սարքավումների ամրացումներ</t>
  </si>
  <si>
    <t>Բեմի կառուցման աշխատանքներ</t>
  </si>
  <si>
    <t>Ավտոմատ անջատիչ 380Վ, 100Ա</t>
  </si>
  <si>
    <t>Լուսադիոդային վթարային ուղղանկյուն լուսատու ներկառուցված մարտկոցով LED12-15Վտ</t>
  </si>
  <si>
    <t>ուսադիոդային լուսատու 27Վտ,IP54, Ф210մմ լուսային հոսքը 2831Լմ լուսային արդյունավետությունը 105Լմ/Վտ
լույսի ջերմաստիճանը 4100K լուսահաղորդման ինդեքսը 80</t>
  </si>
  <si>
    <t>Լուսադիոդային լուսատու 100Վտ,առաստաղի, լուսային
հոսքը 11600Լմ լուսային արդյունավետությունը 116Լմ/Վտ
լույսի ջերմաստիճանը 4000K լուսահաղորդման ինդեքսը
80</t>
  </si>
  <si>
    <t>Լուսադիոդային լուսատու 36Վտ,առաստաղային
ուղղանկյուն, 595x595x50մմ լուսային հոսքը 4200Լմ,
լուսային արդյունավետությունը 116Լմ/Վտ, լույսի
ջերմաստիճանը 4100K լուսահաղորդման ինդեքսը 80</t>
  </si>
  <si>
    <t>Օդափոխության ագրեգատի սնուցման և ղեկավարման վահանակ թողարկիչ և պաշտպանիչ համալիր սարքավորումներով 380Վ 40Ա</t>
  </si>
  <si>
    <t>8-531-4</t>
  </si>
  <si>
    <t>Խզիչ</t>
  </si>
  <si>
    <t>Անկախ խզիչ 12վ , օդափոխության անջատման</t>
  </si>
  <si>
    <t>Ավտոմատ անջատիչ 380վ 125 Ա</t>
  </si>
  <si>
    <t>Մալուխ պղնձե, մեկուսացված, հրակայուն, հատվածքը 5x25մմ2 ВВГнг/A/-LS</t>
  </si>
  <si>
    <t>Մալուխ պղնձե, մեկուսացված, հրակայուն, հատվածքը 5x6մմ2 ВВГнг/A/-LS</t>
  </si>
  <si>
    <t>Մալուխ պղնձե, մեկուսացված, հրակայուն, հատվածքը 3x4մմ2 ВВГнг/A/-LS</t>
  </si>
  <si>
    <t>Մալուխ պղնձե, մեկուսացված, հրակայուն, հատվածքը 3x2,5մմ2 ВВГнг/A/-LS</t>
  </si>
  <si>
    <t>Մալուխ պղնձե, մեկուսացված, հրակայուն, հատվածքը 3x1,5մմ2 ВВГнг/A/-LS</t>
  </si>
  <si>
    <t>Անջատիչ,միատակ փակ լարանցման համար, 250Վ,10Ա,IP22</t>
  </si>
  <si>
    <t>Անջատիչ,երկտակ փակ լարանցման համար, 250Վ,10Ա,IP22</t>
  </si>
  <si>
    <t>Պոլիվինիլքլորիդե այրմանը չնպաստող էլեկտրատեխնիկական գոֆրե խողովակ Ф40մմ</t>
  </si>
  <si>
    <t>Պոլիվինիլքլորիդե այրմանը չնպաստող էլեկտրատեխնիկական գոֆրե խողովակ Ф32մմ</t>
  </si>
  <si>
    <t>Ծայրակալ պղնձե 25մմ2</t>
  </si>
  <si>
    <t>Միջնորմի մեջ 50x50մմ
անցքի բացում</t>
  </si>
  <si>
    <t>Հիմնական պատի մեջ 50x50մմ
անցքի բացում</t>
  </si>
  <si>
    <t>Հրդեհի ծխային գծային ազդասարք /ИПДЛ-Д-II/4P/</t>
  </si>
  <si>
    <t>զույգ</t>
  </si>
  <si>
    <t>Կրամարիչների տեղադրում ОП-4</t>
  </si>
  <si>
    <t>Տեղային նախահաշիվ 1-3</t>
  </si>
  <si>
    <t>Տեղային նախահաշիվ 1-5</t>
  </si>
  <si>
    <t xml:space="preserve">Նյութերի ծախսերը որոշված են ըստ ՇՆ և Կ-ի համապատասխան։
 1․ Շինարարական նյութերի արժեքին տրված է՝
-տրանսպորտային ծախսերը հաշվի առնող գործակից - 1,0657
-պահեստային, փաթեթավորման ծախսերը հաշվի առնող գործակից - 1,02                              - նախահաշվում չհաշվարկվող ոչ հիմնական նյութերի արժեք - 1,05                     </t>
  </si>
  <si>
    <t>ՀՀ Ակունք համայնքի ակունք բնակավայրի մշակույթի տան մեծ դահլիճի հիմնանորոգման աշխատանքներ</t>
  </si>
  <si>
    <t>Ցեմենտ․ ավազե շաղախ</t>
  </si>
  <si>
    <t>16-263</t>
  </si>
  <si>
    <t>16-264</t>
  </si>
  <si>
    <t>1-1 Բեմի կառուցման աշխատանքներ</t>
  </si>
  <si>
    <t>1-3 Կոնստրուկտորական մաս</t>
  </si>
  <si>
    <t>1-6 Հրդեհային ազդանշանում</t>
  </si>
  <si>
    <t>1-5 Էլեկտրական լուսավորություն</t>
  </si>
  <si>
    <t xml:space="preserve">Բեմի երեսապատում տախտակով, սոճու փայտանյութով </t>
  </si>
  <si>
    <t>Ալիկաբոնդով երեսապատում</t>
  </si>
  <si>
    <t>Կաղովի առաստաղ "Արմսթրոնգ" տիպի (պինդ կամ փափուկ հանքային և ապակյա մանրաթելերից) ներառյալ անհրաժեշտ կցամասերը /ծակոտկիներով/</t>
  </si>
  <si>
    <t>1-4 Ջեռուցման և օդափոխության համակարգեր</t>
  </si>
  <si>
    <t>Օբեկտային նախահաշիվ  N1</t>
  </si>
  <si>
    <t>Ընդհանուր շինարարական աշխատանքներ</t>
  </si>
  <si>
    <t>Գլուխ 6  Արտաքին գծեր</t>
  </si>
  <si>
    <t>Տեղային
նախահաշիվ   N6-1</t>
  </si>
  <si>
    <t>Արտաքին ջրամատակարաման և կոյուղու ցանցեր</t>
  </si>
  <si>
    <t>Ընդամենը ըստ 6 գլխի</t>
  </si>
  <si>
    <t>Գլուխ 7  Տարածքի բարեկարգում և կանաչապատում</t>
  </si>
  <si>
    <t>Տեղային
նախահաշիվ   N7-1</t>
  </si>
  <si>
    <t>Տարածքի բարեկարգման  աշխատանքներ</t>
  </si>
  <si>
    <t>Ընդամենը ըստ 7 գլխի</t>
  </si>
  <si>
    <t>Ընդամենը ըստ  2 - 7 գլխի</t>
  </si>
  <si>
    <t>Պատուհան ալյումինե, բլոկով , փոշեներկված, 60մմ հաստ., ջերմակամուրջով, ապակեփաթեթով 4+4մմ, պրոֆիլ (արտերկիր), բացվող</t>
  </si>
  <si>
    <t>Պատուհան ալյումինե, բլոկով , փոշեներկված, 60մմ հաստ., ջերմակամուրջով, ապակեփաթեթով 4+4մմ, պրոֆիլ (արտերկիր), չբացվող</t>
  </si>
  <si>
    <t>Ալյումինե, բլոկով,դռների տեղադրում, փոշեներկված, 60մմ հաստ., ջերմակամուրջով, ապակեփաթեթով 4+4մմ, պրոֆիլ (արտերկիր)</t>
  </si>
  <si>
    <t xml:space="preserve">6. Ժամանակավոր կառույցների և շենքերի կառուցման արժեքը 0,75%
7․ Շինմոնտաժային աշխատանքների ավարտից հետո տարածքի մաքրման և գոյացած                          (ոչ ընթացիկ) աղբի տեղափոխման աշխատանքների ծախսեր - 0,15%   
8. Չնախատեսված աշխատանքներ և ծախսեր - 3%                                                                                                              9. Շինարարության ձմեռային ծախսեր - 0,4%                                                                                                                                                                    </t>
  </si>
  <si>
    <t>2․ Աշխատավարձի գործակից՝ 2458,44
3․ Մեքենաների շահագործման գործակից՝ 3048,1 
4․Վերադիր ծախսեր -13,3%
5. Շահույթ - 11%</t>
  </si>
  <si>
    <t>Փոքր ծավալի ՇՄԱ</t>
  </si>
  <si>
    <t>Տեղային նախահաշիվ 1-7</t>
  </si>
  <si>
    <t>Բեմի լուսային համակարգ</t>
  </si>
  <si>
    <t>Ձայնային համակարգ</t>
  </si>
  <si>
    <t>Միկրոֆոնի մալուխ՝ 0.50 մմ²։ Ընդհանուր տրամագիծ՝  6.7 մմ AWG 20։ Կենտրոնական հաղորդչի լայնական հատույթը ոչ պակաս, քան 0.5 մմ² է։ Կենտրոնական հաղորդչի նյութը՝ պղինձ, OFC։ Կենտրոնական 
հաղորդչի կառուցվածքը ոչ պակաս, քան 28 x 0.15 մմ է։ Ներքին հաղորդիչների քանակը՝ 2։ Պաշտպանության գործակիցը պետք է լինի 100%։  Գծի դիմադրությունը ոչ ավելի, քան 37 օհմ։</t>
  </si>
  <si>
    <t>Միակցիչ</t>
  </si>
  <si>
    <t>Լուսավորման համակարգ</t>
  </si>
  <si>
    <t>Մալուխ 3x2.5. Երկշերտ կլոր PVC պղնձե մալուխ։ Շերտը՝ կլոր, ռեզինե, միջուկը՝ պղինձ։ Հաստությունը՝ 2.5, ժիլերի քանակը-3։</t>
  </si>
  <si>
    <t>XLR իգական 5-փին: Մալուխի տրամագիծը ոչ պակաս քան 4 - 6,5 մմ: Արծաթապատ կոնտակտներ: Միացման տեսակը՝ զոդման կոնտակտներ: Ցինկից պատրաստված պատյան։</t>
  </si>
  <si>
    <t>XLR արական 5-փին միակցիչներ: Մալուխի տրամագծը ոչ պակաս քան 4 - 6,5 մմ: Արծաթապատ կոնտակտներ: Միացման տեսակը՝ զոդման կոնտակտներ։ Ցինկից պատրաստված պատյան:</t>
  </si>
  <si>
    <t>Ցուցադրման համակարգ</t>
  </si>
  <si>
    <t>Մասնագիտացված՝ ​​Cat.6a ճկուն ցանցային մալուխ (S/FTP): Ջերմակայուն պատյանիով՝ արտաքին օգտագործման համար նախատեսված։ 4 անհատապես պաշտպանված ոլորված զույգ լարեր (S/FTP): Մալուխի պատյանը ՝ PVC (պոլիվինիլքլորիդ): Մալուխի տրամագիծը՝ 8 մմ</t>
  </si>
  <si>
    <t>etherCON® Cat.6a ցանցային մալուխի միակցիչ։ Հզոր միակցիչ, որը պետք է համապատասխանի է CAT6A պահանջներին՝ համաձայն ISO/IEC 11801 և TIA/EIA 568-C.2 ստանդարտների։ Պետք է համապատասխանի PoE+ ստանդարտին՝ համաձայն 802.3at Type2 ստանդարտի։ Անվտանգ փականային կողպեքի համակարգով</t>
  </si>
  <si>
    <t>Լուսային և ձայնային սարքավորումների կոնստ․ տեղադրման աշխատանքներ</t>
  </si>
  <si>
    <t>Մալուխ 4x1.5։ Շերտ - երկշերտ կլոր պղնձե մալուխ PVC (ռետինե), Գույն՝ սև, կլոր,։, Միջուկը՝ պղինձ։ Հաստություն՝ 1.5։ Միջուկների քանակ - 4։</t>
  </si>
  <si>
    <t>Մալուխ 5x2.5։Երկշերտ կլոր պղնձե մալուխ PVC (ռետինե)։ Գույն՝ սև, կլոր։ Միջուկ՝ պղինձ, հաստություն՝ 2.5, Միջուկների քանակ՝ 5։ Գույն՝ սև</t>
  </si>
  <si>
    <t>Նախահաշիվ  N1-7</t>
  </si>
  <si>
    <t>Բեմի լուսային և ձայնային  համակարգեր</t>
  </si>
  <si>
    <t>1-7 Բեմի լուսային և ձայնային  համակարգեր</t>
  </si>
  <si>
    <t>10-293</t>
  </si>
  <si>
    <t>Գիպսաստվարաթ․</t>
  </si>
  <si>
    <t>Պտուտակ</t>
  </si>
  <si>
    <t>Ծեփափոշի</t>
  </si>
  <si>
    <t xml:space="preserve">Պատերի երեսապատում գիպսաստվարաթղթե սալերով d=12,5մմ մետաղական հիմնակմախքի վրա  </t>
  </si>
  <si>
    <t>DMX լույս</t>
  </si>
  <si>
    <t>8-190</t>
  </si>
  <si>
    <t>Տախտակամածի մոնտաժում և ապամ,ոնտաժում</t>
  </si>
  <si>
    <t>100քմ</t>
  </si>
  <si>
    <t>Մետաղ․ տարրեր</t>
  </si>
  <si>
    <t>1-2 Ճարտարապետական մաս</t>
  </si>
  <si>
    <t>20-748</t>
  </si>
  <si>
    <t>Թատերական շղթայական ճախարակ՝ D8+ կատեգորիա։ Բեռնվածության 
ստիճանը՝առավելագույնը՝ 250 կգ, բարձրացման արագություն՝ 4 մ/րոպե, 1 շղթա։ Ուղղակի կառավարում, ստացիոնար/ինքնագնացման ռեժիմ, բեռնման շղթա՝ 6 × 18 մմ, 15 մետր երկարություն, շղթայի պարկ «M», երկու արգելակ, շփման գերծանրաբեռնվածության ճիրան, վերին և ստորին կեռիկ, 1 մ սնուցման մալուխ, շղթայի արգելակային պարկ, շղթայի պարկի ամրակ։ Պաշտպանության դաս՝ IP55։ Աշխատանային լարում նվազագույնը՝ 400 Վ փոփոխական հոսանք – 3–50 Հց։ Հոսանքի միակցիչ՝ Y՝ CEE 16A 6h 400 Վ փոփոխական հոսանք + 3-ֆազ + խրոց։ FEM դաս՝ 2 մ։ ​​ՇՂԹԱՅԻ ՉԱՓ՝ 6 × 18 մմ։ Ճախարակը պետք է լինի հայտնի արտադրողի, ինչպիսիք են՝ EXE Technologies, Chain Master, Verlinde,</t>
  </si>
  <si>
    <t>Ճախարակ</t>
  </si>
  <si>
    <t>8-ալիքային շղթայական ճախարակի կառավարման սարք։ Պետք է ունենա 3 նեոնային լույս՝ սնուցման աղբյուրի ցուցման համար, 16A MCB և GFI անջատիչ (30mA), արտակարգ իրավիճակում անջատման կոճակ, սպիտակ GO կոճակ, 8 x 3 շարժման ուղղության անջատիչներ (վերև-անջատում-իջեցում), 1 CEE վարդակ 230/400VAC, 32A, 6H, 3P+N+P՝ մեխանիկական ֆազային ինվերտորով։ 8 CEE վահանակային վարդակներ 400VAC, 16A, 6H, 3P+E, IP67։ Ճախարակի կառավարման սարքը պետք է լինի հայտնի արտադրողի, ինչպիսիք են՝ EXE</t>
  </si>
  <si>
    <t>Բեմի սարքավորումներ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</si>
</sst>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0.0"/>
    <numFmt numFmtId="165" formatCode="_-* #,##0\ _€_-;\-* #,##0\ _€_-;_-* &quot;-&quot;\ _€_-;_-@_-"/>
    <numFmt numFmtId="166" formatCode="0.000000"/>
    <numFmt numFmtId="167" formatCode="_-* #,##0.00_р_._-;\-* #,##0.00_р_._-;_-* &quot;-&quot;??_р_._-;_-@_-"/>
    <numFmt numFmtId="168" formatCode="_(* #,##0.00_);_(* \(#,##0.00\);_(* &quot;-&quot;??_);_(@_)"/>
    <numFmt numFmtId="169" formatCode="_-* #,##0.00[$€]_-;\-* #,##0.00[$€]_-;_-* &quot;-&quot;??[$€]_-;_-@_-"/>
    <numFmt numFmtId="170" formatCode="_(* #,##0.0_);_(* \(#,##0.0\);_(* &quot;-&quot;??_);_(@_)"/>
    <numFmt numFmtId="171" formatCode="0.000"/>
    <numFmt numFmtId="172" formatCode="0.0000"/>
    <numFmt numFmtId="173" formatCode="0.0%"/>
    <numFmt numFmtId="174" formatCode="#,##0.0"/>
    <numFmt numFmtId="175" formatCode="_(* #,##0.000_);_(* \(#,##0.000\);_(* &quot;-&quot;??_);_(@_)"/>
    <numFmt numFmtId="176" formatCode="#,##0.000\ _₽"/>
  </numFmts>
  <fonts count="55">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family val="2"/>
    </font>
    <font>
      <sz val="10"/>
      <name val="Arial"/>
      <family val="2"/>
      <charset val="204"/>
    </font>
    <font>
      <sz val="10"/>
      <name val="Arial Armenian"/>
      <family val="2"/>
    </font>
    <font>
      <sz val="12"/>
      <name val="Arial Armenian"/>
      <family val="2"/>
    </font>
    <font>
      <sz val="10"/>
      <name val="Arial"/>
      <family val="2"/>
    </font>
    <font>
      <sz val="11"/>
      <color indexed="8"/>
      <name val="Calibri"/>
      <family val="2"/>
      <charset val="204"/>
    </font>
    <font>
      <sz val="9"/>
      <name val="Arial Armenian"/>
      <family val="2"/>
    </font>
    <font>
      <sz val="12"/>
      <name val="Helv"/>
      <family val="2"/>
    </font>
    <font>
      <sz val="10"/>
      <name val="Arial Cyr"/>
      <family val="2"/>
    </font>
    <font>
      <sz val="11"/>
      <color rgb="FF9C0006"/>
      <name val="Calibri"/>
      <family val="2"/>
      <scheme val="minor"/>
    </font>
    <font>
      <sz val="10"/>
      <name val="Helv"/>
      <family val="2"/>
    </font>
    <font>
      <b/>
      <sz val="13"/>
      <name val="Arial Armenian"/>
      <family val="2"/>
    </font>
    <font>
      <b/>
      <sz val="12"/>
      <name val="Arial Armenian"/>
      <family val="2"/>
    </font>
    <font>
      <i/>
      <sz val="10"/>
      <name val="Arial Armenian"/>
      <family val="2"/>
    </font>
    <font>
      <sz val="11"/>
      <name val="Arial Armenian"/>
      <family val="2"/>
    </font>
    <font>
      <b/>
      <i/>
      <sz val="11"/>
      <name val="Arial Armenian"/>
      <family val="2"/>
    </font>
    <font>
      <sz val="10"/>
      <name val="Arial"/>
      <family val="2"/>
    </font>
    <font>
      <b/>
      <sz val="16"/>
      <name val="Arial Armenian"/>
      <family val="2"/>
    </font>
    <font>
      <sz val="10"/>
      <name val="Arial LatArm"/>
      <family val="2"/>
      <charset val="204"/>
    </font>
    <font>
      <b/>
      <i/>
      <sz val="15"/>
      <name val="Arial Armenian"/>
      <family val="2"/>
    </font>
    <font>
      <sz val="12"/>
      <name val="Arial Armenian"/>
      <family val="2"/>
      <charset val="204"/>
    </font>
    <font>
      <sz val="12"/>
      <name val="GHEA Grapalat"/>
      <family val="3"/>
    </font>
    <font>
      <sz val="10"/>
      <name val="GHEA Grapalat"/>
      <family val="3"/>
    </font>
    <font>
      <b/>
      <sz val="12"/>
      <name val="GHEA Grapalat"/>
      <family val="3"/>
    </font>
    <font>
      <sz val="12"/>
      <color theme="1"/>
      <name val="GHEA Grapalat"/>
      <family val="3"/>
    </font>
    <font>
      <b/>
      <i/>
      <sz val="12"/>
      <color theme="1"/>
      <name val="GHEA Grapalat"/>
      <family val="3"/>
    </font>
    <font>
      <b/>
      <i/>
      <sz val="12"/>
      <color indexed="8"/>
      <name val="GHEA Grapalat"/>
      <family val="3"/>
    </font>
    <font>
      <sz val="10"/>
      <color theme="1"/>
      <name val="GHEA Grapalat"/>
      <family val="3"/>
    </font>
    <font>
      <b/>
      <sz val="10"/>
      <color theme="1"/>
      <name val="GHEA Grapalat"/>
      <family val="3"/>
    </font>
    <font>
      <b/>
      <sz val="13"/>
      <name val="GHEA Grapalat"/>
      <family val="3"/>
    </font>
    <font>
      <b/>
      <sz val="12"/>
      <color theme="1"/>
      <name val="GHEA Grapalat"/>
      <family val="3"/>
    </font>
    <font>
      <b/>
      <sz val="17"/>
      <name val="GHEA Grapalat"/>
      <family val="3"/>
    </font>
    <font>
      <b/>
      <sz val="14"/>
      <name val="GHEA Grapalat"/>
      <family val="3"/>
    </font>
    <font>
      <i/>
      <sz val="12"/>
      <name val="GHEA Grapalat"/>
      <family val="3"/>
    </font>
    <font>
      <b/>
      <u/>
      <sz val="12"/>
      <name val="GHEA Grapalat"/>
      <family val="3"/>
    </font>
    <font>
      <b/>
      <sz val="11"/>
      <name val="GHEA Grapalat"/>
      <family val="3"/>
    </font>
    <font>
      <sz val="11"/>
      <name val="GHEA Grapalat"/>
      <family val="3"/>
    </font>
    <font>
      <b/>
      <sz val="10"/>
      <name val="GHEA Grapalat"/>
      <family val="3"/>
    </font>
    <font>
      <b/>
      <u/>
      <sz val="10"/>
      <name val="GHEA Grapalat"/>
      <family val="3"/>
    </font>
    <font>
      <b/>
      <sz val="16"/>
      <name val="GHEA Grapalat"/>
      <family val="3"/>
    </font>
    <font>
      <b/>
      <i/>
      <sz val="14"/>
      <name val="GHEA Grapalat"/>
      <family val="3"/>
    </font>
    <font>
      <b/>
      <i/>
      <sz val="13"/>
      <name val="GHEA Grapalat"/>
      <family val="3"/>
    </font>
    <font>
      <b/>
      <i/>
      <sz val="15"/>
      <name val="GHEA Grapalat"/>
      <family val="3"/>
    </font>
    <font>
      <b/>
      <i/>
      <sz val="12"/>
      <name val="GHEA Grapalat"/>
      <family val="3"/>
    </font>
    <font>
      <b/>
      <sz val="20"/>
      <name val="GHEA Grapalat"/>
      <family val="3"/>
    </font>
    <font>
      <b/>
      <i/>
      <sz val="10"/>
      <name val="GHEA Grapalat"/>
      <family val="3"/>
    </font>
    <font>
      <i/>
      <sz val="10"/>
      <name val="GHEA Grapalat"/>
      <family val="3"/>
    </font>
    <font>
      <sz val="11"/>
      <color theme="1"/>
      <name val="GHEA Grapalat"/>
      <family val="3"/>
    </font>
    <font>
      <b/>
      <sz val="10"/>
      <color theme="0"/>
      <name val="GHEA Grapalat"/>
      <family val="3"/>
    </font>
    <font>
      <sz val="8"/>
      <name val="Calibri"/>
      <family val="2"/>
      <scheme val="minor"/>
    </font>
    <font>
      <sz val="12"/>
      <color rgb="FFFF0000"/>
      <name val="GHEA Grapalat"/>
      <family val="3"/>
    </font>
  </fonts>
  <fills count="3">
    <fill>
      <patternFill patternType="none"/>
    </fill>
    <fill>
      <patternFill patternType="gray125"/>
    </fill>
    <fill>
      <patternFill patternType="solid">
        <fgColor rgb="FFFFC7CE"/>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diagonal/>
    </border>
  </borders>
  <cellStyleXfs count="193">
    <xf numFmtId="0" fontId="0" fillId="0" borderId="0"/>
    <xf numFmtId="0" fontId="4" fillId="0" borderId="0"/>
    <xf numFmtId="0" fontId="5" fillId="0" borderId="0"/>
    <xf numFmtId="0" fontId="5" fillId="0" borderId="0"/>
    <xf numFmtId="0" fontId="5" fillId="0" borderId="0"/>
    <xf numFmtId="0" fontId="5" fillId="0" borderId="0"/>
    <xf numFmtId="0" fontId="2" fillId="0" borderId="0"/>
    <xf numFmtId="0" fontId="5" fillId="0" borderId="0"/>
    <xf numFmtId="0" fontId="8" fillId="0" borderId="0"/>
    <xf numFmtId="0" fontId="5" fillId="0" borderId="0"/>
    <xf numFmtId="0" fontId="5" fillId="0" borderId="0"/>
    <xf numFmtId="0" fontId="5" fillId="0" borderId="0"/>
    <xf numFmtId="0" fontId="5" fillId="0" borderId="0"/>
    <xf numFmtId="0" fontId="5" fillId="0" borderId="0"/>
    <xf numFmtId="165" fontId="5" fillId="0" borderId="0" applyFont="0" applyFill="0" applyBorder="0" applyAlignment="0" applyProtection="0"/>
    <xf numFmtId="166" fontId="3" fillId="0" borderId="0" applyFont="0" applyFill="0" applyBorder="0" applyAlignment="0" applyProtection="0"/>
    <xf numFmtId="167" fontId="5" fillId="0" borderId="0" applyFont="0" applyFill="0" applyBorder="0" applyAlignment="0" applyProtection="0"/>
    <xf numFmtId="167" fontId="4"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9" fillId="0" borderId="0" applyFont="0" applyFill="0" applyBorder="0" applyAlignment="0" applyProtection="0"/>
    <xf numFmtId="168"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8"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9" fillId="0" borderId="0" applyFont="0" applyFill="0" applyBorder="0" applyAlignment="0" applyProtection="0"/>
    <xf numFmtId="2" fontId="10" fillId="0" borderId="1" applyFill="0" applyBorder="0" applyAlignment="0">
      <alignment horizontal="right" vertical="center"/>
    </xf>
    <xf numFmtId="169" fontId="4" fillId="0" borderId="0" applyFont="0" applyFill="0" applyBorder="0" applyAlignment="0" applyProtection="0"/>
    <xf numFmtId="0" fontId="5" fillId="0" borderId="0"/>
    <xf numFmtId="0" fontId="2" fillId="0" borderId="0"/>
    <xf numFmtId="0" fontId="5" fillId="0" borderId="0"/>
    <xf numFmtId="0" fontId="5"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3" fillId="0" borderId="0"/>
    <xf numFmtId="0" fontId="9" fillId="0" borderId="0"/>
    <xf numFmtId="0" fontId="2" fillId="0" borderId="0"/>
    <xf numFmtId="0" fontId="5" fillId="0" borderId="0"/>
    <xf numFmtId="0" fontId="5" fillId="0" borderId="0"/>
    <xf numFmtId="0" fontId="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xf numFmtId="0" fontId="4" fillId="0" borderId="0"/>
    <xf numFmtId="0" fontId="5" fillId="0" borderId="0"/>
    <xf numFmtId="0" fontId="4" fillId="0" borderId="0"/>
    <xf numFmtId="0" fontId="5" fillId="0" borderId="0"/>
    <xf numFmtId="0" fontId="5" fillId="0" borderId="0"/>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5"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0" fontId="5" fillId="0" borderId="0"/>
    <xf numFmtId="0" fontId="5" fillId="0" borderId="0"/>
    <xf numFmtId="0" fontId="4"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1" fillId="0" borderId="0"/>
    <xf numFmtId="0" fontId="5" fillId="0" borderId="0"/>
    <xf numFmtId="0" fontId="5" fillId="0" borderId="0"/>
    <xf numFmtId="0" fontId="5" fillId="0" borderId="0"/>
    <xf numFmtId="0" fontId="9"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4" fillId="0" borderId="0"/>
    <xf numFmtId="0" fontId="4" fillId="0" borderId="0"/>
    <xf numFmtId="0" fontId="5" fillId="0" borderId="0"/>
    <xf numFmtId="0" fontId="4" fillId="0" borderId="0"/>
    <xf numFmtId="0" fontId="2" fillId="0" borderId="0"/>
    <xf numFmtId="0" fontId="5" fillId="0" borderId="0"/>
    <xf numFmtId="0" fontId="4" fillId="0" borderId="0"/>
    <xf numFmtId="0" fontId="5" fillId="0" borderId="0"/>
    <xf numFmtId="0" fontId="5" fillId="0" borderId="0"/>
    <xf numFmtId="0" fontId="5" fillId="0" borderId="0"/>
    <xf numFmtId="0" fontId="13" fillId="2" borderId="0" applyNumberFormat="0" applyBorder="0" applyAlignment="0" applyProtection="0"/>
    <xf numFmtId="0" fontId="14" fillId="0" borderId="0"/>
    <xf numFmtId="168" fontId="4" fillId="0" borderId="0" applyFont="0" applyFill="0" applyBorder="0" applyAlignment="0" applyProtection="0"/>
    <xf numFmtId="168"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8" fontId="5" fillId="0" borderId="0" applyFont="0" applyFill="0" applyBorder="0" applyAlignment="0" applyProtection="0"/>
    <xf numFmtId="0" fontId="1" fillId="0" borderId="0"/>
    <xf numFmtId="0" fontId="20" fillId="0" borderId="0"/>
    <xf numFmtId="9" fontId="4" fillId="0" borderId="0" applyFont="0" applyFill="0" applyBorder="0" applyAlignment="0" applyProtection="0"/>
    <xf numFmtId="0" fontId="4" fillId="0" borderId="0"/>
    <xf numFmtId="9" fontId="3" fillId="0" borderId="0" applyFont="0" applyFill="0" applyBorder="0" applyAlignment="0" applyProtection="0"/>
  </cellStyleXfs>
  <cellXfs count="794">
    <xf numFmtId="0" fontId="0" fillId="0" borderId="0" xfId="0"/>
    <xf numFmtId="0" fontId="6" fillId="0" borderId="0" xfId="5" applyFont="1" applyFill="1"/>
    <xf numFmtId="0" fontId="6" fillId="0" borderId="0" xfId="5" applyFont="1" applyFill="1" applyAlignment="1">
      <alignment horizontal="left"/>
    </xf>
    <xf numFmtId="0" fontId="6" fillId="0" borderId="0" xfId="5" applyFont="1" applyFill="1" applyAlignment="1">
      <alignment horizontal="center" vertical="center"/>
    </xf>
    <xf numFmtId="0" fontId="22" fillId="0" borderId="0" xfId="174" applyFont="1"/>
    <xf numFmtId="0" fontId="7" fillId="0" borderId="0" xfId="5" applyFont="1" applyAlignment="1">
      <alignment horizontal="center" vertical="center" wrapText="1"/>
    </xf>
    <xf numFmtId="0" fontId="7" fillId="0" borderId="0" xfId="9" applyFont="1" applyAlignment="1">
      <alignment horizontal="center" vertical="center" wrapText="1"/>
    </xf>
    <xf numFmtId="0" fontId="16" fillId="0" borderId="0" xfId="5" applyFont="1" applyAlignment="1">
      <alignment horizontal="center" vertical="center"/>
    </xf>
    <xf numFmtId="0" fontId="18" fillId="0" borderId="0" xfId="112" applyFont="1" applyAlignment="1">
      <alignment vertical="center"/>
    </xf>
    <xf numFmtId="0" fontId="21" fillId="0" borderId="0" xfId="112" applyFont="1" applyAlignment="1">
      <alignment horizontal="center" vertical="center" wrapText="1"/>
    </xf>
    <xf numFmtId="0" fontId="6" fillId="0" borderId="0" xfId="112" applyFont="1" applyAlignment="1">
      <alignment horizontal="center" vertical="center"/>
    </xf>
    <xf numFmtId="0" fontId="18" fillId="0" borderId="0" xfId="112" applyFont="1"/>
    <xf numFmtId="0" fontId="18" fillId="0" borderId="0" xfId="112" applyFont="1" applyAlignment="1">
      <alignment horizontal="center" vertical="center" wrapText="1"/>
    </xf>
    <xf numFmtId="0" fontId="6" fillId="0" borderId="0" xfId="112" applyFont="1" applyAlignment="1">
      <alignment horizontal="center" vertical="center" wrapText="1"/>
    </xf>
    <xf numFmtId="0" fontId="23" fillId="0" borderId="0" xfId="112" applyFont="1" applyAlignment="1">
      <alignment horizontal="center"/>
    </xf>
    <xf numFmtId="0" fontId="17" fillId="0" borderId="0" xfId="112" applyFont="1" applyAlignment="1">
      <alignment horizontal="center"/>
    </xf>
    <xf numFmtId="0" fontId="18" fillId="0" borderId="0" xfId="112" applyFont="1" applyAlignment="1">
      <alignment vertical="center" wrapText="1"/>
    </xf>
    <xf numFmtId="0" fontId="4" fillId="0" borderId="0" xfId="0" applyFont="1"/>
    <xf numFmtId="0" fontId="24" fillId="0" borderId="0" xfId="9" applyFont="1" applyAlignment="1">
      <alignment horizontal="center" vertical="center" wrapText="1"/>
    </xf>
    <xf numFmtId="0" fontId="27" fillId="0" borderId="1" xfId="5" applyFont="1" applyFill="1" applyBorder="1" applyAlignment="1">
      <alignment horizontal="center" vertical="center"/>
    </xf>
    <xf numFmtId="171" fontId="25" fillId="0" borderId="1" xfId="9" applyNumberFormat="1" applyFont="1" applyFill="1" applyBorder="1" applyAlignment="1">
      <alignment horizontal="center" vertical="center" wrapText="1"/>
    </xf>
    <xf numFmtId="0" fontId="25" fillId="0" borderId="0" xfId="2" applyFont="1" applyAlignment="1">
      <alignment horizontal="center" vertical="center"/>
    </xf>
    <xf numFmtId="164" fontId="7" fillId="0" borderId="0" xfId="2" applyNumberFormat="1" applyFont="1" applyAlignment="1">
      <alignment horizontal="center" vertical="center"/>
    </xf>
    <xf numFmtId="0" fontId="7" fillId="0" borderId="0" xfId="2" applyFont="1" applyAlignment="1">
      <alignment horizontal="center" vertical="center"/>
    </xf>
    <xf numFmtId="0" fontId="34" fillId="0" borderId="1" xfId="9" applyFont="1" applyBorder="1" applyAlignment="1">
      <alignment vertical="center" textRotation="90" wrapText="1"/>
    </xf>
    <xf numFmtId="171" fontId="25" fillId="0" borderId="1" xfId="9" applyNumberFormat="1" applyFont="1" applyBorder="1" applyAlignment="1">
      <alignment horizontal="center" vertical="center" wrapText="1"/>
    </xf>
    <xf numFmtId="0" fontId="26" fillId="0" borderId="0" xfId="5" applyFont="1" applyFill="1"/>
    <xf numFmtId="0" fontId="26" fillId="0" borderId="0" xfId="5" applyFont="1" applyFill="1" applyAlignment="1">
      <alignment horizontal="left"/>
    </xf>
    <xf numFmtId="171" fontId="25" fillId="0" borderId="1" xfId="5" applyNumberFormat="1" applyFont="1" applyFill="1" applyBorder="1" applyAlignment="1">
      <alignment horizontal="center" vertical="center" wrapText="1"/>
    </xf>
    <xf numFmtId="0" fontId="6" fillId="0" borderId="0" xfId="5" applyFont="1"/>
    <xf numFmtId="164" fontId="25" fillId="0" borderId="1" xfId="2" applyNumberFormat="1" applyFont="1" applyBorder="1" applyAlignment="1">
      <alignment horizontal="center" vertical="center"/>
    </xf>
    <xf numFmtId="171" fontId="25" fillId="0" borderId="1" xfId="2" applyNumberFormat="1" applyFont="1" applyBorder="1" applyAlignment="1">
      <alignment horizontal="center" vertical="center"/>
    </xf>
    <xf numFmtId="0" fontId="25" fillId="0" borderId="0" xfId="9" applyFont="1" applyAlignment="1">
      <alignment horizontal="center" vertical="center" wrapText="1"/>
    </xf>
    <xf numFmtId="0" fontId="25" fillId="0" borderId="0" xfId="2" applyFont="1" applyAlignment="1">
      <alignment horizontal="center" vertical="center" wrapText="1"/>
    </xf>
    <xf numFmtId="172" fontId="25" fillId="0" borderId="1" xfId="5" applyNumberFormat="1" applyFont="1" applyBorder="1" applyAlignment="1">
      <alignment horizontal="center" vertical="center" wrapText="1"/>
    </xf>
    <xf numFmtId="0" fontId="7" fillId="0" borderId="0" xfId="11" applyFont="1" applyAlignment="1">
      <alignment horizontal="center" vertical="center" wrapText="1"/>
    </xf>
    <xf numFmtId="171" fontId="25" fillId="0" borderId="1" xfId="11" applyNumberFormat="1" applyFont="1" applyBorder="1" applyAlignment="1">
      <alignment horizontal="center" vertical="center" wrapText="1"/>
    </xf>
    <xf numFmtId="0" fontId="26" fillId="0" borderId="0" xfId="174" applyFont="1"/>
    <xf numFmtId="170" fontId="41" fillId="0" borderId="0" xfId="187" applyNumberFormat="1" applyFont="1"/>
    <xf numFmtId="0" fontId="41" fillId="0" borderId="0" xfId="174" applyFont="1"/>
    <xf numFmtId="0" fontId="42" fillId="0" borderId="0" xfId="174" applyFont="1"/>
    <xf numFmtId="0" fontId="40" fillId="0" borderId="0" xfId="5" applyFont="1"/>
    <xf numFmtId="0" fontId="25" fillId="0" borderId="0" xfId="5" applyFont="1" applyAlignment="1">
      <alignment horizontal="right" vertical="center"/>
    </xf>
    <xf numFmtId="0" fontId="33" fillId="0" borderId="1" xfId="5" applyFont="1" applyBorder="1" applyAlignment="1">
      <alignment horizontal="center" vertical="center" wrapText="1"/>
    </xf>
    <xf numFmtId="0" fontId="26" fillId="0" borderId="1" xfId="5" applyFont="1" applyBorder="1" applyAlignment="1">
      <alignment horizontal="center" vertical="center" wrapText="1"/>
    </xf>
    <xf numFmtId="0" fontId="6" fillId="0" borderId="0" xfId="5" applyFont="1" applyAlignment="1">
      <alignment horizontal="center" vertical="center" wrapText="1"/>
    </xf>
    <xf numFmtId="0" fontId="26" fillId="0" borderId="3" xfId="5" applyFont="1" applyBorder="1" applyAlignment="1">
      <alignment horizontal="center" vertical="center" wrapText="1"/>
    </xf>
    <xf numFmtId="0" fontId="45" fillId="0" borderId="1" xfId="5" applyFont="1" applyBorder="1" applyAlignment="1">
      <alignment horizontal="left" vertical="center" wrapText="1"/>
    </xf>
    <xf numFmtId="164" fontId="15" fillId="0" borderId="0" xfId="5" applyNumberFormat="1" applyFont="1"/>
    <xf numFmtId="0" fontId="15" fillId="0" borderId="0" xfId="5" applyFont="1"/>
    <xf numFmtId="0" fontId="7" fillId="0" borderId="0" xfId="5" applyFont="1"/>
    <xf numFmtId="0" fontId="7" fillId="0" borderId="0" xfId="149" applyFont="1" applyAlignment="1">
      <alignment horizontal="center" vertical="center" wrapText="1"/>
    </xf>
    <xf numFmtId="0" fontId="7" fillId="0" borderId="0" xfId="149" applyFont="1"/>
    <xf numFmtId="0" fontId="44" fillId="0" borderId="0" xfId="5" applyFont="1" applyAlignment="1">
      <alignment horizontal="left" vertical="center" wrapText="1"/>
    </xf>
    <xf numFmtId="2" fontId="44" fillId="0" borderId="0" xfId="5" applyNumberFormat="1" applyFont="1" applyAlignment="1">
      <alignment horizontal="center" vertical="center"/>
    </xf>
    <xf numFmtId="164" fontId="36" fillId="0" borderId="2" xfId="112" applyNumberFormat="1" applyFont="1" applyBorder="1" applyAlignment="1">
      <alignment horizontal="center" vertical="center"/>
    </xf>
    <xf numFmtId="0" fontId="33" fillId="0" borderId="1" xfId="112" applyFont="1" applyBorder="1" applyAlignment="1">
      <alignment horizontal="center" vertical="center" wrapText="1"/>
    </xf>
    <xf numFmtId="0" fontId="26" fillId="0" borderId="1" xfId="112" applyFont="1" applyBorder="1" applyAlignment="1">
      <alignment horizontal="center" vertical="center" wrapText="1"/>
    </xf>
    <xf numFmtId="0" fontId="7" fillId="0" borderId="0" xfId="112" applyFont="1" applyAlignment="1">
      <alignment horizontal="center" vertical="center" wrapText="1"/>
    </xf>
    <xf numFmtId="0" fontId="7" fillId="0" borderId="0" xfId="112" applyFont="1"/>
    <xf numFmtId="0" fontId="44" fillId="0" borderId="1" xfId="112" applyFont="1" applyBorder="1" applyAlignment="1">
      <alignment horizontal="center" vertical="center"/>
    </xf>
    <xf numFmtId="0" fontId="44" fillId="0" borderId="1" xfId="112" applyFont="1" applyBorder="1" applyAlignment="1">
      <alignment horizontal="center" vertical="center" wrapText="1"/>
    </xf>
    <xf numFmtId="164" fontId="44" fillId="0" borderId="1" xfId="112" applyNumberFormat="1" applyFont="1" applyBorder="1" applyAlignment="1">
      <alignment horizontal="center" vertical="center"/>
    </xf>
    <xf numFmtId="0" fontId="19" fillId="0" borderId="0" xfId="112" applyFont="1" applyAlignment="1">
      <alignment horizontal="center"/>
    </xf>
    <xf numFmtId="0" fontId="40" fillId="0" borderId="0" xfId="112" applyFont="1"/>
    <xf numFmtId="0" fontId="40" fillId="0" borderId="0" xfId="112" applyFont="1" applyAlignment="1">
      <alignment vertical="center" wrapText="1"/>
    </xf>
    <xf numFmtId="0" fontId="28" fillId="0" borderId="1" xfId="168" applyFont="1" applyBorder="1"/>
    <xf numFmtId="0" fontId="28" fillId="0" borderId="1" xfId="76" applyFont="1" applyBorder="1" applyAlignment="1">
      <alignment horizontal="center" vertical="center"/>
    </xf>
    <xf numFmtId="0" fontId="6" fillId="0" borderId="0" xfId="5" applyFont="1" applyAlignment="1">
      <alignment horizontal="left"/>
    </xf>
    <xf numFmtId="0" fontId="25" fillId="0" borderId="0" xfId="5" applyFont="1" applyAlignment="1">
      <alignment horizontal="left"/>
    </xf>
    <xf numFmtId="0" fontId="25" fillId="0" borderId="0" xfId="5" applyFont="1"/>
    <xf numFmtId="0" fontId="25" fillId="0" borderId="1" xfId="2" applyFont="1" applyBorder="1" applyAlignment="1">
      <alignment horizontal="center" vertical="center"/>
    </xf>
    <xf numFmtId="0" fontId="47" fillId="0" borderId="1" xfId="2" applyFont="1" applyBorder="1" applyAlignment="1">
      <alignment horizontal="center" vertical="center"/>
    </xf>
    <xf numFmtId="0" fontId="48" fillId="0" borderId="0" xfId="5" applyFont="1" applyFill="1" applyAlignment="1">
      <alignment horizontal="center" vertical="center"/>
    </xf>
    <xf numFmtId="171" fontId="25" fillId="0" borderId="1" xfId="2" applyNumberFormat="1" applyFont="1" applyFill="1" applyBorder="1" applyAlignment="1">
      <alignment horizontal="center" vertical="center" wrapText="1"/>
    </xf>
    <xf numFmtId="164" fontId="26" fillId="0" borderId="1" xfId="0" applyNumberFormat="1" applyFont="1" applyFill="1" applyBorder="1" applyAlignment="1">
      <alignment horizontal="center" vertical="center" wrapText="1"/>
    </xf>
    <xf numFmtId="2" fontId="26" fillId="0" borderId="1" xfId="0" applyNumberFormat="1" applyFont="1" applyFill="1" applyBorder="1" applyAlignment="1">
      <alignment horizontal="center" vertical="center" wrapText="1"/>
    </xf>
    <xf numFmtId="0" fontId="25" fillId="0" borderId="0" xfId="9" applyFont="1"/>
    <xf numFmtId="0" fontId="25" fillId="0" borderId="1" xfId="9" applyFont="1" applyBorder="1"/>
    <xf numFmtId="0" fontId="25" fillId="0" borderId="1" xfId="9" applyFont="1" applyBorder="1" applyAlignment="1">
      <alignment horizontal="left"/>
    </xf>
    <xf numFmtId="0" fontId="25" fillId="0" borderId="6" xfId="9" applyFont="1" applyBorder="1"/>
    <xf numFmtId="0" fontId="25" fillId="0" borderId="8" xfId="9" applyFont="1" applyBorder="1"/>
    <xf numFmtId="0" fontId="25" fillId="0" borderId="1" xfId="9" applyFont="1" applyBorder="1" applyAlignment="1">
      <alignment horizontal="center"/>
    </xf>
    <xf numFmtId="0" fontId="25" fillId="0" borderId="1" xfId="9" applyFont="1" applyBorder="1" applyAlignment="1">
      <alignment horizontal="center" wrapText="1"/>
    </xf>
    <xf numFmtId="0" fontId="25" fillId="0" borderId="1" xfId="9" applyFont="1" applyBorder="1" applyAlignment="1">
      <alignment horizontal="center" vertical="center"/>
    </xf>
    <xf numFmtId="0" fontId="25" fillId="0" borderId="6" xfId="9" applyFont="1" applyBorder="1" applyAlignment="1">
      <alignment horizontal="center" vertical="center"/>
    </xf>
    <xf numFmtId="0" fontId="25" fillId="0" borderId="0" xfId="0" applyFont="1"/>
    <xf numFmtId="0" fontId="25" fillId="0" borderId="1" xfId="0" applyFont="1" applyBorder="1" applyAlignment="1">
      <alignment horizontal="center" wrapText="1"/>
    </xf>
    <xf numFmtId="2" fontId="25" fillId="0" borderId="1" xfId="0" applyNumberFormat="1" applyFont="1" applyBorder="1" applyAlignment="1">
      <alignment horizontal="center"/>
    </xf>
    <xf numFmtId="171" fontId="25" fillId="0" borderId="1" xfId="9" applyNumberFormat="1" applyFont="1" applyBorder="1" applyAlignment="1">
      <alignment horizontal="center" vertical="center"/>
    </xf>
    <xf numFmtId="172" fontId="25" fillId="0" borderId="1" xfId="9" applyNumberFormat="1" applyFont="1" applyBorder="1" applyAlignment="1">
      <alignment horizontal="center" vertical="center"/>
    </xf>
    <xf numFmtId="0" fontId="25" fillId="0" borderId="2" xfId="0" applyFont="1" applyBorder="1"/>
    <xf numFmtId="164" fontId="25" fillId="0" borderId="1" xfId="9" applyNumberFormat="1" applyFont="1" applyBorder="1" applyAlignment="1">
      <alignment horizontal="center" vertical="center"/>
    </xf>
    <xf numFmtId="2" fontId="25" fillId="0" borderId="6" xfId="9" applyNumberFormat="1" applyFont="1" applyBorder="1" applyAlignment="1">
      <alignment horizontal="center" vertical="center"/>
    </xf>
    <xf numFmtId="2" fontId="25" fillId="0" borderId="8" xfId="9" applyNumberFormat="1" applyFont="1" applyBorder="1" applyAlignment="1">
      <alignment horizontal="center" vertical="center"/>
    </xf>
    <xf numFmtId="0" fontId="25" fillId="0" borderId="1" xfId="0" applyFont="1" applyBorder="1" applyAlignment="1">
      <alignment horizontal="left"/>
    </xf>
    <xf numFmtId="0" fontId="26" fillId="0" borderId="0" xfId="0" applyFont="1"/>
    <xf numFmtId="0" fontId="26" fillId="0" borderId="0" xfId="5" applyFont="1" applyFill="1" applyAlignment="1">
      <alignment horizontal="center" vertical="center"/>
    </xf>
    <xf numFmtId="164" fontId="25" fillId="0" borderId="0" xfId="2" applyNumberFormat="1" applyFont="1" applyAlignment="1">
      <alignment horizontal="center" vertical="center"/>
    </xf>
    <xf numFmtId="0" fontId="51" fillId="0" borderId="0" xfId="0" applyFont="1"/>
    <xf numFmtId="0" fontId="33" fillId="0" borderId="0" xfId="5" applyFont="1" applyAlignment="1">
      <alignment horizontal="center" vertical="center"/>
    </xf>
    <xf numFmtId="0" fontId="27" fillId="0" borderId="0" xfId="0" applyFont="1" applyAlignment="1">
      <alignment horizontal="center" vertical="center"/>
    </xf>
    <xf numFmtId="0" fontId="25" fillId="0" borderId="1" xfId="0" applyFont="1" applyBorder="1" applyAlignment="1">
      <alignment horizontal="center"/>
    </xf>
    <xf numFmtId="0" fontId="25" fillId="0" borderId="1" xfId="0" applyFont="1" applyBorder="1" applyAlignment="1">
      <alignment horizontal="center" vertical="top"/>
    </xf>
    <xf numFmtId="164" fontId="25" fillId="0" borderId="1" xfId="1" applyNumberFormat="1" applyFont="1" applyBorder="1" applyAlignment="1">
      <alignment horizontal="center" vertical="center"/>
    </xf>
    <xf numFmtId="164" fontId="25" fillId="0" borderId="1" xfId="0" applyNumberFormat="1" applyFont="1" applyFill="1" applyBorder="1" applyAlignment="1">
      <alignment horizontal="center" vertical="center"/>
    </xf>
    <xf numFmtId="0" fontId="26" fillId="0" borderId="0" xfId="9" applyFont="1"/>
    <xf numFmtId="0" fontId="26" fillId="0" borderId="0" xfId="12" applyFont="1"/>
    <xf numFmtId="0" fontId="27" fillId="0" borderId="0" xfId="12" applyFont="1" applyAlignment="1">
      <alignment horizontal="center" vertical="center"/>
    </xf>
    <xf numFmtId="0" fontId="25" fillId="0" borderId="1" xfId="12" applyFont="1" applyBorder="1"/>
    <xf numFmtId="0" fontId="25" fillId="0" borderId="1" xfId="12" applyFont="1" applyBorder="1" applyAlignment="1">
      <alignment horizontal="left"/>
    </xf>
    <xf numFmtId="171" fontId="25" fillId="0" borderId="1" xfId="12" applyNumberFormat="1" applyFont="1" applyBorder="1" applyAlignment="1">
      <alignment horizontal="center" vertical="center"/>
    </xf>
    <xf numFmtId="2" fontId="25" fillId="0" borderId="0" xfId="5" applyNumberFormat="1" applyFont="1" applyAlignment="1">
      <alignment horizontal="center" vertical="center" wrapText="1"/>
    </xf>
    <xf numFmtId="2" fontId="25" fillId="0" borderId="1" xfId="9" applyNumberFormat="1" applyFont="1" applyFill="1" applyBorder="1" applyAlignment="1">
      <alignment horizontal="center" vertical="center" wrapText="1"/>
    </xf>
    <xf numFmtId="2" fontId="25" fillId="0" borderId="1" xfId="0" applyNumberFormat="1" applyFont="1" applyFill="1" applyBorder="1" applyAlignment="1">
      <alignment horizontal="center" vertical="center"/>
    </xf>
    <xf numFmtId="171" fontId="25" fillId="0" borderId="1" xfId="0" applyNumberFormat="1" applyFont="1" applyFill="1" applyBorder="1" applyAlignment="1">
      <alignment horizontal="center" vertical="center"/>
    </xf>
    <xf numFmtId="0" fontId="47" fillId="0" borderId="1" xfId="2" applyFont="1" applyBorder="1" applyAlignment="1">
      <alignment horizontal="left" vertical="center"/>
    </xf>
    <xf numFmtId="0" fontId="28" fillId="0" borderId="1" xfId="5" applyFont="1" applyBorder="1" applyAlignment="1">
      <alignment horizontal="center" vertical="center"/>
    </xf>
    <xf numFmtId="0" fontId="29" fillId="0" borderId="1" xfId="5" applyFont="1" applyBorder="1" applyAlignment="1">
      <alignment horizontal="left" vertical="center"/>
    </xf>
    <xf numFmtId="0" fontId="26" fillId="0" borderId="0" xfId="5" applyFont="1"/>
    <xf numFmtId="0" fontId="26" fillId="0" borderId="0" xfId="5" applyFont="1" applyAlignment="1">
      <alignment horizontal="left"/>
    </xf>
    <xf numFmtId="1" fontId="25" fillId="0" borderId="1" xfId="0" applyNumberFormat="1" applyFont="1" applyBorder="1"/>
    <xf numFmtId="0" fontId="26" fillId="0" borderId="0" xfId="0" applyFont="1" applyAlignment="1">
      <alignment horizontal="center" vertical="center"/>
    </xf>
    <xf numFmtId="0" fontId="26" fillId="0" borderId="0" xfId="1" applyFont="1"/>
    <xf numFmtId="0" fontId="25" fillId="0" borderId="1" xfId="1" applyFont="1" applyBorder="1"/>
    <xf numFmtId="0" fontId="25" fillId="0" borderId="1" xfId="1" applyFont="1" applyBorder="1" applyAlignment="1">
      <alignment horizontal="left"/>
    </xf>
    <xf numFmtId="0" fontId="25" fillId="0" borderId="1" xfId="1" applyFont="1" applyBorder="1" applyAlignment="1">
      <alignment horizontal="center" wrapText="1"/>
    </xf>
    <xf numFmtId="171" fontId="25" fillId="0" borderId="1" xfId="1" applyNumberFormat="1" applyFont="1" applyBorder="1" applyAlignment="1">
      <alignment horizontal="center" vertical="center"/>
    </xf>
    <xf numFmtId="2" fontId="25" fillId="0" borderId="1" xfId="0" applyNumberFormat="1" applyFont="1" applyFill="1" applyBorder="1" applyAlignment="1">
      <alignment horizontal="center"/>
    </xf>
    <xf numFmtId="2" fontId="25" fillId="0" borderId="1" xfId="2" applyNumberFormat="1" applyFont="1" applyFill="1" applyBorder="1" applyAlignment="1">
      <alignment horizontal="center" vertical="center" wrapText="1"/>
    </xf>
    <xf numFmtId="2" fontId="26" fillId="0" borderId="1" xfId="12" applyNumberFormat="1" applyFont="1" applyFill="1" applyBorder="1" applyAlignment="1">
      <alignment horizontal="center" vertical="center" wrapText="1"/>
    </xf>
    <xf numFmtId="1" fontId="26" fillId="0" borderId="1" xfId="2" applyNumberFormat="1" applyFont="1" applyFill="1" applyBorder="1" applyAlignment="1">
      <alignment horizontal="center" vertical="center" wrapText="1"/>
    </xf>
    <xf numFmtId="0" fontId="26" fillId="0" borderId="1" xfId="2" applyFont="1" applyFill="1" applyBorder="1" applyAlignment="1">
      <alignment horizontal="center" vertical="center" wrapText="1"/>
    </xf>
    <xf numFmtId="171" fontId="25" fillId="0" borderId="1" xfId="2" applyNumberFormat="1" applyFont="1" applyBorder="1" applyAlignment="1">
      <alignment horizontal="center" vertical="center" wrapText="1"/>
    </xf>
    <xf numFmtId="0" fontId="25" fillId="0" borderId="1" xfId="46" applyFont="1" applyBorder="1" applyAlignment="1">
      <alignment horizontal="center" vertical="center" wrapText="1"/>
    </xf>
    <xf numFmtId="164" fontId="25" fillId="0" borderId="1" xfId="46" applyNumberFormat="1" applyFont="1" applyBorder="1" applyAlignment="1">
      <alignment horizontal="center" vertical="center" wrapText="1"/>
    </xf>
    <xf numFmtId="0" fontId="25" fillId="0" borderId="1" xfId="46" applyFont="1" applyBorder="1" applyAlignment="1">
      <alignment horizontal="left" vertical="center" wrapText="1"/>
    </xf>
    <xf numFmtId="171" fontId="25" fillId="0" borderId="1" xfId="5" applyNumberFormat="1" applyFont="1" applyBorder="1" applyAlignment="1">
      <alignment horizontal="center" vertical="center" wrapText="1"/>
    </xf>
    <xf numFmtId="0" fontId="25" fillId="0" borderId="0" xfId="0" applyFont="1" applyAlignment="1">
      <alignment horizontal="center" vertical="center" wrapText="1"/>
    </xf>
    <xf numFmtId="0" fontId="25" fillId="0" borderId="0" xfId="135" applyFont="1" applyAlignment="1">
      <alignment horizontal="center" vertical="center" wrapText="1"/>
    </xf>
    <xf numFmtId="0" fontId="25" fillId="0" borderId="0" xfId="11" applyFont="1" applyAlignment="1">
      <alignment horizontal="center" vertical="center" wrapText="1"/>
    </xf>
    <xf numFmtId="0" fontId="48" fillId="0" borderId="0" xfId="5" applyFont="1" applyAlignment="1">
      <alignment horizontal="center" vertical="center"/>
    </xf>
    <xf numFmtId="1" fontId="25" fillId="0" borderId="1" xfId="9" applyNumberFormat="1" applyFont="1" applyBorder="1"/>
    <xf numFmtId="173" fontId="26" fillId="0" borderId="8" xfId="192" applyNumberFormat="1" applyFont="1" applyFill="1" applyBorder="1"/>
    <xf numFmtId="0" fontId="44" fillId="0" borderId="1" xfId="76" applyFont="1" applyBorder="1" applyAlignment="1">
      <alignment horizontal="center" vertical="center"/>
    </xf>
    <xf numFmtId="171" fontId="33" fillId="0" borderId="0" xfId="5" applyNumberFormat="1" applyFont="1" applyAlignment="1">
      <alignment horizontal="center" vertical="center"/>
    </xf>
    <xf numFmtId="175" fontId="41" fillId="0" borderId="0" xfId="187" applyNumberFormat="1" applyFont="1"/>
    <xf numFmtId="0" fontId="26" fillId="0" borderId="0" xfId="50" applyFont="1" applyFill="1"/>
    <xf numFmtId="2" fontId="52" fillId="0" borderId="0" xfId="50" applyNumberFormat="1" applyFont="1" applyFill="1" applyAlignment="1">
      <alignment horizontal="center"/>
    </xf>
    <xf numFmtId="0" fontId="41" fillId="0" borderId="0" xfId="50" applyFont="1" applyFill="1"/>
    <xf numFmtId="0" fontId="26" fillId="0" borderId="1" xfId="2" applyFont="1" applyFill="1" applyBorder="1" applyAlignment="1">
      <alignment horizontal="center" vertical="center"/>
    </xf>
    <xf numFmtId="0" fontId="49" fillId="0" borderId="1" xfId="2" applyFont="1" applyFill="1" applyBorder="1" applyAlignment="1">
      <alignment horizontal="left" vertical="center"/>
    </xf>
    <xf numFmtId="0" fontId="50" fillId="0" borderId="1" xfId="2" applyFont="1" applyFill="1" applyBorder="1" applyAlignment="1">
      <alignment horizontal="center" vertical="center"/>
    </xf>
    <xf numFmtId="0" fontId="26" fillId="0" borderId="1" xfId="50" applyFont="1" applyFill="1" applyBorder="1"/>
    <xf numFmtId="0" fontId="49" fillId="0" borderId="1" xfId="3" applyFont="1" applyFill="1" applyBorder="1" applyAlignment="1">
      <alignment horizontal="left"/>
    </xf>
    <xf numFmtId="0" fontId="49" fillId="0" borderId="1" xfId="3" applyFont="1" applyFill="1" applyBorder="1" applyAlignment="1">
      <alignment horizontal="left" vertical="center" wrapText="1"/>
    </xf>
    <xf numFmtId="0" fontId="49" fillId="0" borderId="1" xfId="0" applyFont="1" applyFill="1" applyBorder="1" applyAlignment="1">
      <alignment horizontal="left" vertical="center" wrapText="1"/>
    </xf>
    <xf numFmtId="0" fontId="49" fillId="0" borderId="1" xfId="0" applyFont="1" applyFill="1" applyBorder="1" applyAlignment="1">
      <alignment horizontal="left"/>
    </xf>
    <xf numFmtId="0" fontId="49" fillId="0" borderId="0" xfId="113" applyFont="1" applyFill="1" applyAlignment="1">
      <alignment vertical="center"/>
    </xf>
    <xf numFmtId="0" fontId="25" fillId="0" borderId="0" xfId="5" applyFont="1" applyAlignment="1">
      <alignment horizontal="center" vertical="center"/>
    </xf>
    <xf numFmtId="0" fontId="36" fillId="0" borderId="0" xfId="5" applyFont="1" applyFill="1" applyAlignment="1">
      <alignment horizontal="center" vertical="center" wrapText="1"/>
    </xf>
    <xf numFmtId="0" fontId="34" fillId="0" borderId="1" xfId="9" applyFont="1" applyBorder="1" applyAlignment="1">
      <alignment horizontal="center" vertical="center"/>
    </xf>
    <xf numFmtId="0" fontId="34" fillId="0" borderId="1" xfId="9" applyFont="1" applyBorder="1" applyAlignment="1">
      <alignment horizontal="center" vertical="center" textRotation="90" wrapText="1"/>
    </xf>
    <xf numFmtId="0" fontId="34" fillId="0" borderId="1" xfId="9" applyFont="1" applyBorder="1" applyAlignment="1">
      <alignment horizontal="center" vertical="center" textRotation="90"/>
    </xf>
    <xf numFmtId="0" fontId="34" fillId="0" borderId="1" xfId="9" applyFont="1" applyBorder="1" applyAlignment="1">
      <alignment horizontal="center" vertical="center" wrapText="1"/>
    </xf>
    <xf numFmtId="0" fontId="27" fillId="0" borderId="0" xfId="5" applyFont="1" applyAlignment="1">
      <alignment horizontal="center" vertical="center"/>
    </xf>
    <xf numFmtId="0" fontId="25" fillId="0" borderId="1" xfId="9" applyFont="1" applyBorder="1" applyAlignment="1">
      <alignment horizontal="center" vertical="center" wrapText="1"/>
    </xf>
    <xf numFmtId="2" fontId="25" fillId="0" borderId="1" xfId="9" applyNumberFormat="1" applyFont="1" applyBorder="1" applyAlignment="1">
      <alignment horizontal="center" vertical="center" wrapText="1"/>
    </xf>
    <xf numFmtId="2" fontId="25" fillId="0" borderId="1" xfId="9" applyNumberFormat="1" applyFont="1" applyBorder="1" applyAlignment="1">
      <alignment horizontal="center" vertical="center"/>
    </xf>
    <xf numFmtId="2" fontId="25" fillId="0" borderId="1" xfId="5" applyNumberFormat="1" applyFont="1" applyBorder="1" applyAlignment="1">
      <alignment horizontal="center" vertical="center" wrapText="1"/>
    </xf>
    <xf numFmtId="0" fontId="25" fillId="0" borderId="1" xfId="0" applyFont="1" applyBorder="1"/>
    <xf numFmtId="2" fontId="25" fillId="0" borderId="1" xfId="12" applyNumberFormat="1" applyFont="1" applyBorder="1" applyAlignment="1">
      <alignment horizontal="center" vertical="center"/>
    </xf>
    <xf numFmtId="0" fontId="25" fillId="0" borderId="1" xfId="12" applyFont="1" applyBorder="1" applyAlignment="1">
      <alignment horizontal="center" vertical="center"/>
    </xf>
    <xf numFmtId="2" fontId="25" fillId="0" borderId="1" xfId="12" applyNumberFormat="1" applyFont="1" applyBorder="1" applyAlignment="1">
      <alignment horizontal="center" vertical="center" wrapText="1"/>
    </xf>
    <xf numFmtId="0" fontId="25" fillId="0" borderId="1" xfId="2" applyFont="1" applyBorder="1" applyAlignment="1">
      <alignment horizontal="center" vertical="center" wrapText="1"/>
    </xf>
    <xf numFmtId="176" fontId="26" fillId="0" borderId="1" xfId="0" applyNumberFormat="1" applyFont="1" applyFill="1" applyBorder="1" applyAlignment="1">
      <alignment horizontal="center" vertical="center"/>
    </xf>
    <xf numFmtId="176" fontId="41" fillId="0" borderId="1" xfId="0" applyNumberFormat="1" applyFont="1" applyFill="1" applyBorder="1" applyAlignment="1">
      <alignment horizontal="center" vertical="center" wrapText="1"/>
    </xf>
    <xf numFmtId="0" fontId="26" fillId="0" borderId="0" xfId="5" applyFont="1" applyAlignment="1">
      <alignment horizontal="center" vertical="center"/>
    </xf>
    <xf numFmtId="2" fontId="27" fillId="0" borderId="0" xfId="9" applyNumberFormat="1" applyFont="1" applyAlignment="1">
      <alignment horizontal="center" vertical="center"/>
    </xf>
    <xf numFmtId="0" fontId="25" fillId="0" borderId="0" xfId="46" applyFont="1" applyAlignment="1">
      <alignment horizontal="center" vertical="center" wrapText="1"/>
    </xf>
    <xf numFmtId="176" fontId="41" fillId="0" borderId="1" xfId="50" applyNumberFormat="1" applyFont="1" applyFill="1" applyBorder="1" applyAlignment="1">
      <alignment horizontal="center" vertical="center"/>
    </xf>
    <xf numFmtId="0" fontId="25" fillId="0" borderId="1" xfId="191" applyFont="1" applyBorder="1" applyAlignment="1" applyProtection="1">
      <alignment horizontal="center" vertical="center" wrapText="1"/>
      <protection locked="0"/>
    </xf>
    <xf numFmtId="2" fontId="25" fillId="0" borderId="1" xfId="191" applyNumberFormat="1" applyFont="1" applyBorder="1" applyAlignment="1" applyProtection="1">
      <alignment horizontal="center" vertical="center"/>
      <protection locked="0"/>
    </xf>
    <xf numFmtId="0" fontId="25" fillId="0" borderId="3" xfId="191" applyFont="1" applyBorder="1" applyAlignment="1" applyProtection="1">
      <alignment horizontal="center" vertical="center" wrapText="1"/>
      <protection locked="0"/>
    </xf>
    <xf numFmtId="2" fontId="25" fillId="0" borderId="3" xfId="191" applyNumberFormat="1" applyFont="1" applyBorder="1" applyAlignment="1" applyProtection="1">
      <alignment horizontal="center" vertical="center"/>
      <protection locked="0"/>
    </xf>
    <xf numFmtId="171" fontId="25" fillId="0" borderId="8" xfId="9" applyNumberFormat="1" applyFont="1" applyBorder="1" applyAlignment="1">
      <alignment horizontal="center" vertical="center" wrapText="1"/>
    </xf>
    <xf numFmtId="171" fontId="25" fillId="0" borderId="8" xfId="9" applyNumberFormat="1" applyFont="1" applyFill="1" applyBorder="1" applyAlignment="1">
      <alignment horizontal="center" vertical="center" wrapText="1"/>
    </xf>
    <xf numFmtId="2" fontId="54" fillId="0" borderId="1" xfId="9" applyNumberFormat="1" applyFont="1" applyBorder="1" applyAlignment="1">
      <alignment horizontal="center" vertical="center"/>
    </xf>
    <xf numFmtId="2" fontId="54" fillId="0" borderId="8" xfId="9" applyNumberFormat="1" applyFont="1" applyBorder="1" applyAlignment="1">
      <alignment horizontal="center" vertical="center"/>
    </xf>
    <xf numFmtId="0" fontId="25" fillId="0" borderId="0" xfId="5" applyFont="1" applyAlignment="1">
      <alignment horizontal="center" vertical="center"/>
    </xf>
    <xf numFmtId="0" fontId="34" fillId="0" borderId="1" xfId="9" applyFont="1" applyBorder="1" applyAlignment="1">
      <alignment horizontal="center" vertical="center" textRotation="90" wrapText="1"/>
    </xf>
    <xf numFmtId="0" fontId="34" fillId="0" borderId="1" xfId="9" applyFont="1" applyBorder="1" applyAlignment="1">
      <alignment horizontal="center" vertical="center" textRotation="90"/>
    </xf>
    <xf numFmtId="0" fontId="27" fillId="0" borderId="0" xfId="5" applyFont="1" applyAlignment="1">
      <alignment horizontal="center" vertical="center"/>
    </xf>
    <xf numFmtId="0" fontId="34" fillId="0" borderId="1" xfId="9" applyFont="1" applyBorder="1" applyAlignment="1">
      <alignment horizontal="center" vertical="center"/>
    </xf>
    <xf numFmtId="0" fontId="34" fillId="0" borderId="1" xfId="9" applyFont="1" applyBorder="1" applyAlignment="1">
      <alignment horizontal="center" vertical="center" wrapText="1"/>
    </xf>
    <xf numFmtId="0" fontId="36" fillId="0" borderId="0" xfId="5" applyFont="1" applyFill="1" applyAlignment="1">
      <alignment horizontal="center" vertical="center" wrapText="1"/>
    </xf>
    <xf numFmtId="0" fontId="25" fillId="0" borderId="0" xfId="5" applyFont="1" applyAlignment="1">
      <alignment horizontal="center" vertical="center"/>
    </xf>
    <xf numFmtId="0" fontId="25" fillId="0" borderId="0" xfId="5" applyFont="1" applyAlignment="1">
      <alignment horizontal="center" vertical="center" wrapText="1"/>
    </xf>
    <xf numFmtId="0" fontId="25" fillId="0" borderId="4" xfId="5" applyFont="1" applyBorder="1" applyAlignment="1">
      <alignment horizontal="center" vertical="center" wrapText="1"/>
    </xf>
    <xf numFmtId="164" fontId="25" fillId="0" borderId="4" xfId="5" applyNumberFormat="1" applyFont="1" applyBorder="1" applyAlignment="1">
      <alignment horizontal="center" vertical="center" wrapText="1"/>
    </xf>
    <xf numFmtId="0" fontId="25" fillId="0" borderId="4" xfId="5" applyFont="1" applyBorder="1" applyAlignment="1">
      <alignment horizontal="left" vertical="center" wrapText="1"/>
    </xf>
    <xf numFmtId="2" fontId="25" fillId="0" borderId="4" xfId="5" applyNumberFormat="1" applyFont="1" applyBorder="1" applyAlignment="1">
      <alignment horizontal="center" vertical="center" wrapText="1"/>
    </xf>
    <xf numFmtId="0" fontId="36" fillId="0" borderId="0" xfId="5" applyFont="1" applyFill="1" applyAlignment="1">
      <alignment horizontal="center" vertical="center" wrapText="1"/>
    </xf>
    <xf numFmtId="0" fontId="34" fillId="0" borderId="1" xfId="9" applyFont="1" applyBorder="1" applyAlignment="1">
      <alignment horizontal="center" vertical="center" textRotation="90" wrapText="1"/>
    </xf>
    <xf numFmtId="0" fontId="34" fillId="0" borderId="1" xfId="9" applyFont="1" applyBorder="1" applyAlignment="1">
      <alignment horizontal="center" vertical="center" textRotation="90"/>
    </xf>
    <xf numFmtId="0" fontId="27" fillId="0" borderId="0" xfId="5" applyFont="1" applyAlignment="1">
      <alignment horizontal="center" vertical="center"/>
    </xf>
    <xf numFmtId="0" fontId="34" fillId="0" borderId="1" xfId="9" applyFont="1" applyBorder="1" applyAlignment="1">
      <alignment horizontal="center" vertical="center"/>
    </xf>
    <xf numFmtId="0" fontId="34" fillId="0" borderId="1" xfId="9" applyFont="1" applyBorder="1" applyAlignment="1">
      <alignment horizontal="center" vertical="center" wrapText="1"/>
    </xf>
    <xf numFmtId="2" fontId="25" fillId="0" borderId="1" xfId="9" applyNumberFormat="1" applyFont="1" applyBorder="1" applyAlignment="1">
      <alignment horizontal="center" vertical="center"/>
    </xf>
    <xf numFmtId="0" fontId="25" fillId="0" borderId="1" xfId="9" applyFont="1" applyBorder="1" applyAlignment="1">
      <alignment horizontal="center" vertical="center" wrapText="1"/>
    </xf>
    <xf numFmtId="0" fontId="25" fillId="0" borderId="1" xfId="9" applyFont="1" applyBorder="1" applyAlignment="1">
      <alignment horizontal="left" vertical="center" wrapText="1"/>
    </xf>
    <xf numFmtId="0" fontId="25" fillId="0" borderId="1" xfId="0" applyFont="1" applyBorder="1" applyAlignment="1">
      <alignment horizontal="center" vertical="center"/>
    </xf>
    <xf numFmtId="2" fontId="25" fillId="0" borderId="1" xfId="9" applyNumberFormat="1" applyFont="1" applyBorder="1" applyAlignment="1">
      <alignment horizontal="center" vertical="center" wrapText="1"/>
    </xf>
    <xf numFmtId="1" fontId="25" fillId="0" borderId="1" xfId="9" applyNumberFormat="1" applyFont="1" applyBorder="1" applyAlignment="1">
      <alignment horizontal="center" vertical="center" wrapText="1"/>
    </xf>
    <xf numFmtId="164" fontId="25" fillId="0" borderId="1" xfId="0" applyNumberFormat="1" applyFont="1" applyBorder="1" applyAlignment="1">
      <alignment horizontal="center" vertical="center"/>
    </xf>
    <xf numFmtId="0" fontId="25" fillId="0" borderId="1" xfId="5" applyFont="1" applyBorder="1" applyAlignment="1">
      <alignment horizontal="center" vertical="center" wrapText="1"/>
    </xf>
    <xf numFmtId="164" fontId="25" fillId="0" borderId="1" xfId="9" applyNumberFormat="1" applyFont="1" applyBorder="1" applyAlignment="1">
      <alignment horizontal="center" vertical="center" wrapText="1"/>
    </xf>
    <xf numFmtId="2" fontId="25" fillId="0" borderId="1" xfId="5" applyNumberFormat="1" applyFont="1" applyBorder="1" applyAlignment="1">
      <alignment horizontal="center" vertical="center" wrapText="1"/>
    </xf>
    <xf numFmtId="0" fontId="25" fillId="0" borderId="1" xfId="5" applyFont="1" applyBorder="1" applyAlignment="1">
      <alignment horizontal="left" vertical="center" wrapText="1"/>
    </xf>
    <xf numFmtId="164" fontId="25" fillId="0" borderId="1" xfId="5" applyNumberFormat="1" applyFont="1" applyBorder="1" applyAlignment="1">
      <alignment horizontal="center" vertical="center" wrapText="1"/>
    </xf>
    <xf numFmtId="2" fontId="25" fillId="0" borderId="4" xfId="9" applyNumberFormat="1" applyFont="1" applyBorder="1" applyAlignment="1">
      <alignment horizontal="center" vertical="center" wrapText="1"/>
    </xf>
    <xf numFmtId="2" fontId="25" fillId="0" borderId="11" xfId="9" applyNumberFormat="1" applyFont="1" applyBorder="1" applyAlignment="1">
      <alignment horizontal="center" vertical="center" wrapText="1"/>
    </xf>
    <xf numFmtId="171" fontId="25" fillId="0" borderId="1" xfId="0" applyNumberFormat="1" applyFont="1" applyBorder="1" applyAlignment="1">
      <alignment horizontal="center" vertical="center"/>
    </xf>
    <xf numFmtId="0" fontId="25" fillId="0" borderId="1" xfId="0" applyFont="1" applyBorder="1" applyAlignment="1">
      <alignment horizontal="center" vertical="center" wrapText="1"/>
    </xf>
    <xf numFmtId="0" fontId="25" fillId="0" borderId="1" xfId="0" applyFont="1" applyBorder="1" applyAlignment="1">
      <alignment horizontal="left" vertical="center" wrapText="1"/>
    </xf>
    <xf numFmtId="171" fontId="25" fillId="0" borderId="1" xfId="0" applyNumberFormat="1" applyFont="1" applyBorder="1" applyAlignment="1">
      <alignment horizontal="center" vertical="center" wrapText="1"/>
    </xf>
    <xf numFmtId="2" fontId="25" fillId="0" borderId="1" xfId="0" applyNumberFormat="1" applyFont="1" applyBorder="1" applyAlignment="1">
      <alignment horizontal="center" vertical="center" wrapText="1"/>
    </xf>
    <xf numFmtId="2" fontId="25" fillId="0" borderId="1" xfId="0" applyNumberFormat="1" applyFont="1" applyBorder="1" applyAlignment="1">
      <alignment horizontal="center" vertical="center"/>
    </xf>
    <xf numFmtId="0" fontId="25" fillId="0" borderId="1" xfId="0" applyFont="1" applyBorder="1"/>
    <xf numFmtId="2" fontId="25" fillId="0" borderId="1" xfId="0" applyNumberFormat="1" applyFont="1" applyBorder="1"/>
    <xf numFmtId="164" fontId="25" fillId="0" borderId="1" xfId="0" applyNumberFormat="1" applyFont="1" applyBorder="1" applyAlignment="1">
      <alignment horizontal="center" vertical="center" wrapText="1"/>
    </xf>
    <xf numFmtId="164" fontId="25" fillId="0" borderId="1" xfId="2" applyNumberFormat="1" applyFont="1" applyBorder="1" applyAlignment="1">
      <alignment horizontal="center" vertical="center" wrapText="1"/>
    </xf>
    <xf numFmtId="0" fontId="25" fillId="0" borderId="1" xfId="76" applyFont="1" applyBorder="1" applyAlignment="1">
      <alignment horizontal="center" vertical="center" wrapText="1"/>
    </xf>
    <xf numFmtId="2" fontId="25" fillId="0" borderId="4" xfId="0" applyNumberFormat="1" applyFont="1" applyBorder="1" applyAlignment="1">
      <alignment horizontal="center" vertical="center" wrapText="1"/>
    </xf>
    <xf numFmtId="0" fontId="25" fillId="0" borderId="1" xfId="2" applyFont="1" applyBorder="1" applyAlignment="1">
      <alignment horizontal="center" vertical="center" wrapText="1"/>
    </xf>
    <xf numFmtId="0" fontId="25" fillId="0" borderId="1" xfId="2" applyFont="1" applyBorder="1" applyAlignment="1">
      <alignment horizontal="left" vertical="center" wrapText="1"/>
    </xf>
    <xf numFmtId="2" fontId="25" fillId="0" borderId="1" xfId="2" applyNumberFormat="1" applyFont="1" applyBorder="1" applyAlignment="1">
      <alignment horizontal="center" vertical="center" wrapText="1"/>
    </xf>
    <xf numFmtId="0" fontId="25" fillId="0" borderId="1" xfId="2" applyFont="1" applyFill="1" applyBorder="1" applyAlignment="1">
      <alignment horizontal="center" vertical="center" wrapText="1"/>
    </xf>
    <xf numFmtId="1" fontId="25" fillId="0" borderId="1" xfId="5" applyNumberFormat="1" applyFont="1" applyBorder="1" applyAlignment="1">
      <alignment horizontal="center" vertical="center" wrapText="1"/>
    </xf>
    <xf numFmtId="0" fontId="27" fillId="0" borderId="1" xfId="5" applyFont="1" applyBorder="1" applyAlignment="1">
      <alignment horizontal="center" vertical="center"/>
    </xf>
    <xf numFmtId="0" fontId="25" fillId="0" borderId="0" xfId="5" applyFont="1" applyAlignment="1">
      <alignment horizontal="center" vertical="center"/>
    </xf>
    <xf numFmtId="0" fontId="25" fillId="0" borderId="0" xfId="5" applyFont="1" applyAlignment="1">
      <alignment horizontal="center" vertical="center" wrapText="1"/>
    </xf>
    <xf numFmtId="2" fontId="25" fillId="0" borderId="1" xfId="9" applyNumberFormat="1" applyFont="1" applyBorder="1" applyAlignment="1">
      <alignment horizontal="center" vertical="center"/>
    </xf>
    <xf numFmtId="2" fontId="25" fillId="0" borderId="1" xfId="9" applyNumberFormat="1" applyFont="1" applyBorder="1" applyAlignment="1">
      <alignment horizontal="center" vertical="center" wrapText="1"/>
    </xf>
    <xf numFmtId="1" fontId="25" fillId="0" borderId="1" xfId="9" applyNumberFormat="1" applyFont="1" applyBorder="1" applyAlignment="1">
      <alignment horizontal="center" vertical="center" wrapText="1"/>
    </xf>
    <xf numFmtId="0" fontId="25" fillId="0" borderId="1" xfId="9" applyFont="1" applyBorder="1" applyAlignment="1">
      <alignment horizontal="center" vertical="center" wrapText="1"/>
    </xf>
    <xf numFmtId="0" fontId="25" fillId="0" borderId="1" xfId="0" applyFont="1" applyBorder="1" applyAlignment="1">
      <alignment horizontal="center" vertical="center"/>
    </xf>
    <xf numFmtId="0" fontId="25" fillId="0" borderId="1" xfId="9" applyFont="1" applyBorder="1" applyAlignment="1">
      <alignment horizontal="left" vertical="center" wrapText="1"/>
    </xf>
    <xf numFmtId="164" fontId="25" fillId="0" borderId="1" xfId="0" applyNumberFormat="1" applyFont="1" applyBorder="1" applyAlignment="1">
      <alignment horizontal="center" vertical="center"/>
    </xf>
    <xf numFmtId="0" fontId="34" fillId="0" borderId="1" xfId="9" applyFont="1" applyBorder="1" applyAlignment="1">
      <alignment horizontal="center" vertical="center" textRotation="90" wrapText="1"/>
    </xf>
    <xf numFmtId="0" fontId="34" fillId="0" borderId="1" xfId="9" applyFont="1" applyBorder="1" applyAlignment="1">
      <alignment horizontal="center" vertical="center" textRotation="90"/>
    </xf>
    <xf numFmtId="0" fontId="27" fillId="0" borderId="0" xfId="5" applyFont="1" applyAlignment="1">
      <alignment horizontal="center" vertical="center"/>
    </xf>
    <xf numFmtId="0" fontId="34" fillId="0" borderId="1" xfId="9" applyFont="1" applyBorder="1" applyAlignment="1">
      <alignment horizontal="center" vertical="center"/>
    </xf>
    <xf numFmtId="0" fontId="34" fillId="0" borderId="1" xfId="9" applyFont="1" applyBorder="1" applyAlignment="1">
      <alignment horizontal="center" vertical="center" wrapText="1"/>
    </xf>
    <xf numFmtId="0" fontId="27" fillId="0" borderId="0" xfId="9" applyFont="1" applyAlignment="1">
      <alignment horizontal="center" vertical="center"/>
    </xf>
    <xf numFmtId="0" fontId="36" fillId="0" borderId="0" xfId="5" applyFont="1" applyFill="1" applyAlignment="1">
      <alignment horizontal="center" vertical="center" wrapText="1"/>
    </xf>
    <xf numFmtId="0" fontId="25" fillId="0" borderId="4" xfId="9" applyFont="1" applyBorder="1" applyAlignment="1">
      <alignment horizontal="center" vertical="center" wrapText="1"/>
    </xf>
    <xf numFmtId="0" fontId="25" fillId="0" borderId="4" xfId="9" applyFont="1" applyBorder="1" applyAlignment="1">
      <alignment horizontal="left" vertical="center" wrapText="1"/>
    </xf>
    <xf numFmtId="2" fontId="25" fillId="0" borderId="1" xfId="0" applyNumberFormat="1" applyFont="1" applyBorder="1" applyAlignment="1">
      <alignment horizontal="center" vertical="center"/>
    </xf>
    <xf numFmtId="2" fontId="25" fillId="0" borderId="1" xfId="5" applyNumberFormat="1" applyFont="1" applyBorder="1" applyAlignment="1">
      <alignment horizontal="center" vertical="center" wrapText="1"/>
    </xf>
    <xf numFmtId="0" fontId="25" fillId="0" borderId="1" xfId="0" applyFont="1" applyBorder="1"/>
    <xf numFmtId="0" fontId="25" fillId="0" borderId="1" xfId="5" applyFont="1" applyBorder="1" applyAlignment="1">
      <alignment horizontal="center" vertical="center" wrapText="1"/>
    </xf>
    <xf numFmtId="0" fontId="25" fillId="0" borderId="1" xfId="5" applyFont="1" applyBorder="1" applyAlignment="1">
      <alignment horizontal="left" vertical="center" wrapText="1"/>
    </xf>
    <xf numFmtId="164" fontId="25" fillId="0" borderId="1" xfId="5" applyNumberFormat="1" applyFont="1" applyBorder="1" applyAlignment="1">
      <alignment horizontal="center" vertical="center" wrapText="1"/>
    </xf>
    <xf numFmtId="2" fontId="25" fillId="0" borderId="4" xfId="9" applyNumberFormat="1" applyFont="1" applyBorder="1" applyAlignment="1">
      <alignment horizontal="center" vertical="center" wrapText="1"/>
    </xf>
    <xf numFmtId="0" fontId="25" fillId="0" borderId="1" xfId="0" applyFont="1" applyBorder="1" applyAlignment="1">
      <alignment horizontal="center" vertical="center" wrapText="1"/>
    </xf>
    <xf numFmtId="0" fontId="25" fillId="0" borderId="1" xfId="0" applyFont="1" applyBorder="1" applyAlignment="1">
      <alignment horizontal="left" vertical="center" wrapText="1"/>
    </xf>
    <xf numFmtId="171" fontId="25" fillId="0" borderId="1" xfId="0" applyNumberFormat="1" applyFont="1" applyBorder="1" applyAlignment="1">
      <alignment horizontal="center" vertical="center" wrapText="1"/>
    </xf>
    <xf numFmtId="2" fontId="25" fillId="0" borderId="1" xfId="0" applyNumberFormat="1" applyFont="1" applyBorder="1" applyAlignment="1">
      <alignment horizontal="center" vertical="center" wrapText="1"/>
    </xf>
    <xf numFmtId="164" fontId="25" fillId="0" borderId="1" xfId="9" applyNumberFormat="1" applyFont="1" applyBorder="1" applyAlignment="1">
      <alignment horizontal="center" vertical="center" wrapText="1"/>
    </xf>
    <xf numFmtId="164" fontId="25" fillId="0" borderId="4" xfId="9" applyNumberFormat="1" applyFont="1" applyBorder="1" applyAlignment="1">
      <alignment horizontal="center" vertical="center" wrapText="1"/>
    </xf>
    <xf numFmtId="0" fontId="25" fillId="0" borderId="5" xfId="9" applyFont="1" applyBorder="1" applyAlignment="1">
      <alignment horizontal="center" vertical="center" wrapText="1"/>
    </xf>
    <xf numFmtId="1" fontId="25" fillId="0" borderId="1" xfId="5" applyNumberFormat="1" applyFont="1" applyBorder="1" applyAlignment="1">
      <alignment horizontal="center" vertical="center" wrapText="1"/>
    </xf>
    <xf numFmtId="0" fontId="25" fillId="0" borderId="1" xfId="2" applyFont="1" applyBorder="1" applyAlignment="1">
      <alignment horizontal="center" vertical="center" wrapText="1"/>
    </xf>
    <xf numFmtId="2" fontId="25" fillId="0" borderId="1" xfId="2" applyNumberFormat="1" applyFont="1" applyBorder="1" applyAlignment="1">
      <alignment horizontal="center" vertical="center" wrapText="1"/>
    </xf>
    <xf numFmtId="0" fontId="25" fillId="0" borderId="1" xfId="135" applyFont="1" applyBorder="1" applyAlignment="1">
      <alignment horizontal="center" vertical="center" wrapText="1"/>
    </xf>
    <xf numFmtId="2" fontId="25" fillId="0" borderId="1" xfId="11" applyNumberFormat="1" applyFont="1" applyBorder="1" applyAlignment="1">
      <alignment horizontal="center" vertical="center" wrapText="1"/>
    </xf>
    <xf numFmtId="1" fontId="25" fillId="0" borderId="1" xfId="0" applyNumberFormat="1" applyFont="1" applyBorder="1" applyAlignment="1">
      <alignment horizontal="center" vertical="center" wrapText="1"/>
    </xf>
    <xf numFmtId="1" fontId="25" fillId="0" borderId="1" xfId="135" applyNumberFormat="1" applyFont="1" applyBorder="1" applyAlignment="1">
      <alignment horizontal="center" vertical="center" wrapText="1"/>
    </xf>
    <xf numFmtId="2" fontId="25" fillId="0" borderId="1" xfId="135" applyNumberFormat="1" applyFont="1" applyBorder="1" applyAlignment="1">
      <alignment horizontal="center" vertical="center" wrapText="1"/>
    </xf>
    <xf numFmtId="0" fontId="25" fillId="0" borderId="1" xfId="135" applyFont="1" applyBorder="1" applyAlignment="1">
      <alignment horizontal="left" vertical="center" wrapText="1"/>
    </xf>
    <xf numFmtId="164" fontId="25" fillId="0" borderId="1" xfId="135" applyNumberFormat="1" applyFont="1" applyBorder="1" applyAlignment="1">
      <alignment horizontal="center" vertical="center" wrapText="1"/>
    </xf>
    <xf numFmtId="2" fontId="25" fillId="0" borderId="1" xfId="46" applyNumberFormat="1" applyFont="1" applyBorder="1" applyAlignment="1">
      <alignment horizontal="center" vertical="center" wrapText="1"/>
    </xf>
    <xf numFmtId="1" fontId="25" fillId="0" borderId="1" xfId="46" applyNumberFormat="1" applyFont="1" applyBorder="1" applyAlignment="1">
      <alignment horizontal="center" vertical="center" wrapText="1"/>
    </xf>
    <xf numFmtId="0" fontId="36" fillId="0" borderId="0" xfId="5" applyFont="1" applyAlignment="1">
      <alignment horizontal="center" vertical="center" wrapText="1"/>
    </xf>
    <xf numFmtId="0" fontId="25" fillId="0" borderId="1" xfId="46" applyFont="1" applyBorder="1" applyAlignment="1">
      <alignment horizontal="center" vertical="top" wrapText="1"/>
    </xf>
    <xf numFmtId="0" fontId="26" fillId="0" borderId="0" xfId="2" applyFont="1"/>
    <xf numFmtId="0" fontId="25" fillId="0" borderId="1" xfId="2" applyFont="1" applyBorder="1"/>
    <xf numFmtId="0" fontId="25" fillId="0" borderId="1" xfId="2" applyFont="1" applyBorder="1" applyAlignment="1">
      <alignment horizontal="left"/>
    </xf>
    <xf numFmtId="0" fontId="25" fillId="0" borderId="1" xfId="2" applyFont="1" applyBorder="1" applyAlignment="1">
      <alignment horizontal="center" wrapText="1"/>
    </xf>
    <xf numFmtId="2" fontId="25" fillId="0" borderId="1" xfId="2" applyNumberFormat="1" applyFont="1" applyBorder="1" applyAlignment="1">
      <alignment horizontal="center" vertical="center"/>
    </xf>
    <xf numFmtId="172" fontId="25" fillId="0" borderId="1" xfId="2" applyNumberFormat="1" applyFont="1" applyBorder="1" applyAlignment="1">
      <alignment horizontal="center" vertical="center"/>
    </xf>
    <xf numFmtId="2" fontId="25" fillId="0" borderId="1" xfId="0" applyNumberFormat="1" applyFont="1" applyFill="1" applyBorder="1" applyAlignment="1">
      <alignment horizontal="center" vertical="center" wrapText="1"/>
    </xf>
    <xf numFmtId="2" fontId="25" fillId="0" borderId="1" xfId="1" applyNumberFormat="1" applyFont="1" applyFill="1" applyBorder="1" applyAlignment="1">
      <alignment horizontal="center" vertical="center"/>
    </xf>
    <xf numFmtId="2" fontId="25" fillId="0" borderId="8" xfId="2" applyNumberFormat="1" applyFont="1" applyBorder="1" applyAlignment="1">
      <alignment horizontal="center" vertical="center" wrapText="1"/>
    </xf>
    <xf numFmtId="0" fontId="25" fillId="0" borderId="0" xfId="2" applyFont="1"/>
    <xf numFmtId="0" fontId="25" fillId="0" borderId="1" xfId="3" applyFont="1" applyBorder="1" applyAlignment="1">
      <alignment horizontal="center" vertical="center"/>
    </xf>
    <xf numFmtId="0" fontId="25" fillId="0" borderId="1" xfId="3" applyFont="1" applyBorder="1"/>
    <xf numFmtId="0" fontId="25" fillId="0" borderId="8" xfId="2" applyFont="1" applyBorder="1"/>
    <xf numFmtId="0" fontId="25" fillId="0" borderId="6" xfId="2" applyFont="1" applyBorder="1" applyAlignment="1">
      <alignment horizontal="center" vertical="center"/>
    </xf>
    <xf numFmtId="2" fontId="25" fillId="0" borderId="1" xfId="1" applyNumberFormat="1" applyFont="1" applyBorder="1" applyAlignment="1">
      <alignment horizontal="center"/>
    </xf>
    <xf numFmtId="2" fontId="28" fillId="0" borderId="1" xfId="5" applyNumberFormat="1" applyFont="1" applyBorder="1" applyAlignment="1">
      <alignment horizontal="center" vertical="center" wrapText="1"/>
    </xf>
    <xf numFmtId="0" fontId="7" fillId="0" borderId="0" xfId="0" applyFont="1" applyAlignment="1">
      <alignment horizontal="center" vertical="center" wrapText="1"/>
    </xf>
    <xf numFmtId="0" fontId="34" fillId="0" borderId="1" xfId="9" applyFont="1" applyFill="1" applyBorder="1" applyAlignment="1">
      <alignment horizontal="center" vertical="center" textRotation="90" wrapText="1"/>
    </xf>
    <xf numFmtId="171" fontId="25" fillId="0" borderId="1" xfId="2" applyNumberFormat="1" applyFont="1" applyFill="1" applyBorder="1" applyAlignment="1">
      <alignment horizontal="center" vertical="center"/>
    </xf>
    <xf numFmtId="164" fontId="54" fillId="0" borderId="1" xfId="5" applyNumberFormat="1" applyFont="1" applyBorder="1" applyAlignment="1">
      <alignment horizontal="center" vertical="center" wrapText="1"/>
    </xf>
    <xf numFmtId="2" fontId="54" fillId="0" borderId="1" xfId="9" applyNumberFormat="1" applyFont="1" applyBorder="1" applyAlignment="1">
      <alignment horizontal="center" vertical="center" wrapText="1"/>
    </xf>
    <xf numFmtId="0" fontId="25" fillId="0" borderId="0" xfId="5" applyFont="1" applyAlignment="1">
      <alignment horizontal="center" vertical="center"/>
    </xf>
    <xf numFmtId="0" fontId="25" fillId="0" borderId="2" xfId="5" applyFont="1" applyBorder="1" applyAlignment="1">
      <alignment horizontal="right" vertical="center"/>
    </xf>
    <xf numFmtId="0" fontId="35" fillId="0" borderId="0" xfId="5" applyFont="1" applyAlignment="1">
      <alignment horizontal="center" vertical="center" wrapText="1"/>
    </xf>
    <xf numFmtId="171" fontId="45" fillId="0" borderId="1" xfId="5" applyNumberFormat="1" applyFont="1" applyBorder="1" applyAlignment="1">
      <alignment horizontal="center" vertical="center" wrapText="1"/>
    </xf>
    <xf numFmtId="171" fontId="45" fillId="0" borderId="1" xfId="2" applyNumberFormat="1" applyFont="1" applyBorder="1" applyAlignment="1">
      <alignment horizontal="center" vertical="center" wrapText="1"/>
    </xf>
    <xf numFmtId="171" fontId="6" fillId="0" borderId="0" xfId="5" applyNumberFormat="1" applyFont="1"/>
    <xf numFmtId="0" fontId="40" fillId="0" borderId="0" xfId="5" applyFont="1" applyAlignment="1">
      <alignment vertical="center"/>
    </xf>
    <xf numFmtId="171" fontId="35" fillId="0" borderId="0" xfId="5" applyNumberFormat="1" applyFont="1" applyAlignment="1">
      <alignment horizontal="center" vertical="center" wrapText="1"/>
    </xf>
    <xf numFmtId="164" fontId="40" fillId="0" borderId="0" xfId="5" applyNumberFormat="1" applyFont="1"/>
    <xf numFmtId="0" fontId="40" fillId="0" borderId="0" xfId="5" applyFont="1" applyAlignment="1">
      <alignment horizontal="center" vertical="center" wrapText="1"/>
    </xf>
    <xf numFmtId="0" fontId="26" fillId="0" borderId="0" xfId="5" applyFont="1" applyAlignment="1">
      <alignment horizontal="center" vertical="center" wrapText="1"/>
    </xf>
    <xf numFmtId="0" fontId="6" fillId="0" borderId="0" xfId="76" applyFont="1" applyAlignment="1">
      <alignment horizontal="center" vertical="center" wrapText="1"/>
    </xf>
    <xf numFmtId="0" fontId="33" fillId="0" borderId="1" xfId="76" applyFont="1" applyBorder="1" applyAlignment="1">
      <alignment horizontal="center" vertical="center" wrapText="1"/>
    </xf>
    <xf numFmtId="171" fontId="45" fillId="0" borderId="1" xfId="76" applyNumberFormat="1" applyFont="1" applyBorder="1" applyAlignment="1">
      <alignment horizontal="center" vertical="center" wrapText="1"/>
    </xf>
    <xf numFmtId="164" fontId="15" fillId="0" borderId="0" xfId="76" applyNumberFormat="1" applyFont="1"/>
    <xf numFmtId="0" fontId="15" fillId="0" borderId="0" xfId="76" applyFont="1"/>
    <xf numFmtId="0" fontId="26" fillId="0" borderId="3" xfId="46" applyFont="1" applyBorder="1" applyAlignment="1">
      <alignment horizontal="center" vertical="center" wrapText="1"/>
    </xf>
    <xf numFmtId="0" fontId="6" fillId="0" borderId="0" xfId="46" applyFont="1" applyAlignment="1">
      <alignment horizontal="center" vertical="center" wrapText="1"/>
    </xf>
    <xf numFmtId="0" fontId="7" fillId="0" borderId="0" xfId="46" applyFont="1" applyAlignment="1">
      <alignment horizontal="center" vertical="center" wrapText="1"/>
    </xf>
    <xf numFmtId="0" fontId="7" fillId="0" borderId="0" xfId="46" applyFont="1"/>
    <xf numFmtId="0" fontId="33" fillId="0" borderId="4" xfId="46" applyFont="1" applyBorder="1" applyAlignment="1">
      <alignment horizontal="center" vertical="center" wrapText="1"/>
    </xf>
    <xf numFmtId="171" fontId="45" fillId="0" borderId="4" xfId="46" applyNumberFormat="1" applyFont="1" applyBorder="1" applyAlignment="1">
      <alignment horizontal="center" vertical="center" wrapText="1"/>
    </xf>
    <xf numFmtId="164" fontId="15" fillId="0" borderId="0" xfId="46" applyNumberFormat="1" applyFont="1"/>
    <xf numFmtId="0" fontId="15" fillId="0" borderId="0" xfId="46" applyFont="1"/>
    <xf numFmtId="164" fontId="7" fillId="0" borderId="0" xfId="5" applyNumberFormat="1" applyFont="1"/>
    <xf numFmtId="0" fontId="26" fillId="0" borderId="3" xfId="76" applyFont="1" applyBorder="1" applyAlignment="1">
      <alignment horizontal="center" vertical="center" wrapText="1"/>
    </xf>
    <xf numFmtId="0" fontId="7" fillId="0" borderId="0" xfId="76" applyFont="1" applyAlignment="1">
      <alignment horizontal="center" vertical="center" wrapText="1"/>
    </xf>
    <xf numFmtId="0" fontId="7" fillId="0" borderId="0" xfId="76" applyFont="1"/>
    <xf numFmtId="0" fontId="26" fillId="0" borderId="1" xfId="76" applyFont="1" applyBorder="1" applyAlignment="1">
      <alignment horizontal="center" vertical="center" wrapText="1"/>
    </xf>
    <xf numFmtId="0" fontId="44" fillId="0" borderId="1" xfId="5" applyFont="1" applyBorder="1" applyAlignment="1">
      <alignment horizontal="left" vertical="center" wrapText="1"/>
    </xf>
    <xf numFmtId="171" fontId="44" fillId="0" borderId="1" xfId="76" applyNumberFormat="1" applyFont="1" applyBorder="1" applyAlignment="1">
      <alignment horizontal="center" vertical="center"/>
    </xf>
    <xf numFmtId="0" fontId="19" fillId="0" borderId="0" xfId="76" applyFont="1" applyAlignment="1">
      <alignment horizontal="center"/>
    </xf>
    <xf numFmtId="0" fontId="25" fillId="0" borderId="1" xfId="76" applyFont="1" applyBorder="1" applyAlignment="1">
      <alignment horizontal="center" vertical="center"/>
    </xf>
    <xf numFmtId="2" fontId="19" fillId="0" borderId="0" xfId="76" applyNumberFormat="1" applyFont="1" applyAlignment="1">
      <alignment horizontal="center"/>
    </xf>
    <xf numFmtId="171" fontId="36" fillId="0" borderId="1" xfId="76" applyNumberFormat="1" applyFont="1" applyBorder="1" applyAlignment="1">
      <alignment horizontal="center" vertical="center"/>
    </xf>
    <xf numFmtId="0" fontId="44" fillId="0" borderId="0" xfId="76" applyFont="1" applyAlignment="1">
      <alignment horizontal="center" vertical="center"/>
    </xf>
    <xf numFmtId="0" fontId="18" fillId="0" borderId="0" xfId="76" applyFont="1"/>
    <xf numFmtId="0" fontId="18" fillId="0" borderId="0" xfId="76" applyFont="1" applyAlignment="1">
      <alignment vertical="center" wrapText="1"/>
    </xf>
    <xf numFmtId="2" fontId="26" fillId="0" borderId="1" xfId="0" applyNumberFormat="1" applyFont="1" applyFill="1" applyBorder="1" applyAlignment="1">
      <alignment horizontal="center" vertical="center"/>
    </xf>
    <xf numFmtId="0" fontId="26" fillId="0" borderId="1" xfId="0" applyFont="1" applyFill="1" applyBorder="1" applyAlignment="1">
      <alignment horizontal="left" vertical="center" wrapText="1"/>
    </xf>
    <xf numFmtId="0" fontId="26" fillId="0" borderId="1" xfId="9" applyFont="1" applyFill="1" applyBorder="1" applyAlignment="1">
      <alignment horizontal="left" vertical="center" wrapText="1"/>
    </xf>
    <xf numFmtId="0" fontId="26" fillId="0" borderId="1" xfId="9" applyFont="1" applyFill="1" applyBorder="1" applyAlignment="1">
      <alignment horizontal="center" vertical="center" wrapText="1"/>
    </xf>
    <xf numFmtId="164" fontId="26" fillId="0" borderId="1" xfId="0" applyNumberFormat="1" applyFont="1" applyFill="1" applyBorder="1" applyAlignment="1">
      <alignment horizontal="center" vertical="center"/>
    </xf>
    <xf numFmtId="2" fontId="26" fillId="0" borderId="1" xfId="9" applyNumberFormat="1" applyFont="1" applyFill="1" applyBorder="1" applyAlignment="1">
      <alignment horizontal="center" vertical="center"/>
    </xf>
    <xf numFmtId="0" fontId="26" fillId="0" borderId="1" xfId="0" applyFont="1" applyFill="1" applyBorder="1" applyAlignment="1">
      <alignment horizontal="center" vertical="center" wrapText="1"/>
    </xf>
    <xf numFmtId="0" fontId="26" fillId="0" borderId="1" xfId="5" applyFont="1" applyFill="1" applyBorder="1" applyAlignment="1">
      <alignment horizontal="center" vertical="center" wrapText="1"/>
    </xf>
    <xf numFmtId="0" fontId="26" fillId="0" borderId="1" xfId="5" applyFont="1" applyFill="1" applyBorder="1" applyAlignment="1">
      <alignment horizontal="left" vertical="center" wrapText="1"/>
    </xf>
    <xf numFmtId="1" fontId="26" fillId="0" borderId="1" xfId="5" applyNumberFormat="1" applyFont="1" applyFill="1" applyBorder="1" applyAlignment="1">
      <alignment horizontal="center" vertical="center" wrapText="1"/>
    </xf>
    <xf numFmtId="164" fontId="26" fillId="0" borderId="1" xfId="5" applyNumberFormat="1" applyFont="1" applyFill="1" applyBorder="1" applyAlignment="1">
      <alignment horizontal="center" vertical="center" wrapText="1"/>
    </xf>
    <xf numFmtId="2" fontId="26" fillId="0" borderId="1" xfId="5" applyNumberFormat="1" applyFont="1" applyFill="1" applyBorder="1" applyAlignment="1">
      <alignment horizontal="center" vertical="center" wrapText="1"/>
    </xf>
    <xf numFmtId="164" fontId="26" fillId="0" borderId="1" xfId="9" applyNumberFormat="1" applyFont="1" applyFill="1" applyBorder="1" applyAlignment="1">
      <alignment horizontal="center" vertical="center" wrapText="1"/>
    </xf>
    <xf numFmtId="2" fontId="26" fillId="0" borderId="1" xfId="9" applyNumberFormat="1" applyFont="1" applyFill="1" applyBorder="1" applyAlignment="1">
      <alignment horizontal="center" vertical="center" wrapText="1"/>
    </xf>
    <xf numFmtId="0" fontId="26" fillId="0" borderId="1" xfId="0" applyFont="1" applyFill="1" applyBorder="1" applyAlignment="1">
      <alignment horizontal="center" vertical="center"/>
    </xf>
    <xf numFmtId="0" fontId="26" fillId="0" borderId="1" xfId="0" applyFont="1" applyFill="1" applyBorder="1" applyAlignment="1">
      <alignment vertical="center" wrapText="1"/>
    </xf>
    <xf numFmtId="0" fontId="26" fillId="0" borderId="1" xfId="82" applyFont="1" applyFill="1" applyBorder="1" applyAlignment="1">
      <alignment horizontal="center" vertical="center" wrapText="1"/>
    </xf>
    <xf numFmtId="1" fontId="26" fillId="0" borderId="1" xfId="9" applyNumberFormat="1" applyFont="1" applyFill="1" applyBorder="1" applyAlignment="1">
      <alignment horizontal="center" vertical="center" wrapText="1"/>
    </xf>
    <xf numFmtId="1" fontId="26" fillId="0" borderId="1" xfId="0" applyNumberFormat="1" applyFont="1" applyFill="1" applyBorder="1" applyAlignment="1">
      <alignment horizontal="center" vertical="center" wrapText="1"/>
    </xf>
    <xf numFmtId="0" fontId="26" fillId="0" borderId="1" xfId="1" applyFont="1" applyFill="1" applyBorder="1" applyAlignment="1">
      <alignment horizontal="center" vertical="center"/>
    </xf>
    <xf numFmtId="1" fontId="26" fillId="0" borderId="1" xfId="3" applyNumberFormat="1" applyFont="1" applyFill="1" applyBorder="1" applyAlignment="1">
      <alignment horizontal="center" vertical="center" wrapText="1"/>
    </xf>
    <xf numFmtId="0" fontId="26" fillId="0" borderId="1" xfId="0" applyFont="1" applyFill="1" applyBorder="1" applyAlignment="1">
      <alignment vertical="center"/>
    </xf>
    <xf numFmtId="0" fontId="26" fillId="0" borderId="1" xfId="135" applyFont="1" applyFill="1" applyBorder="1" applyAlignment="1">
      <alignment horizontal="center" vertical="center" wrapText="1"/>
    </xf>
    <xf numFmtId="0" fontId="26" fillId="0" borderId="1" xfId="135" applyFont="1" applyFill="1" applyBorder="1" applyAlignment="1">
      <alignment horizontal="left" vertical="center" wrapText="1"/>
    </xf>
    <xf numFmtId="164" fontId="26" fillId="0" borderId="1" xfId="135" applyNumberFormat="1" applyFont="1" applyFill="1" applyBorder="1" applyAlignment="1">
      <alignment horizontal="center" vertical="center" wrapText="1"/>
    </xf>
    <xf numFmtId="2" fontId="26" fillId="0" borderId="1" xfId="135" applyNumberFormat="1" applyFont="1" applyFill="1" applyBorder="1" applyAlignment="1">
      <alignment horizontal="center" vertical="center" wrapText="1"/>
    </xf>
    <xf numFmtId="0" fontId="26" fillId="0" borderId="1" xfId="11" applyFont="1" applyFill="1" applyBorder="1" applyAlignment="1">
      <alignment horizontal="center" vertical="center" wrapText="1"/>
    </xf>
    <xf numFmtId="0" fontId="26" fillId="0" borderId="1" xfId="11" applyFont="1" applyFill="1" applyBorder="1" applyAlignment="1">
      <alignment horizontal="left" vertical="center" wrapText="1"/>
    </xf>
    <xf numFmtId="1" fontId="26" fillId="0" borderId="1" xfId="11" applyNumberFormat="1" applyFont="1" applyFill="1" applyBorder="1" applyAlignment="1">
      <alignment horizontal="center" vertical="center" wrapText="1"/>
    </xf>
    <xf numFmtId="2" fontId="26" fillId="0" borderId="1" xfId="11" applyNumberFormat="1" applyFont="1" applyFill="1" applyBorder="1" applyAlignment="1">
      <alignment horizontal="center" vertical="center" wrapText="1"/>
    </xf>
    <xf numFmtId="0" fontId="26" fillId="0" borderId="1" xfId="46" applyFont="1" applyFill="1" applyBorder="1" applyAlignment="1">
      <alignment horizontal="center" vertical="center" wrapText="1"/>
    </xf>
    <xf numFmtId="0" fontId="26" fillId="0" borderId="1" xfId="46" applyFont="1" applyFill="1" applyBorder="1" applyAlignment="1">
      <alignment horizontal="left" vertical="center" wrapText="1"/>
    </xf>
    <xf numFmtId="164" fontId="26" fillId="0" borderId="1" xfId="46" applyNumberFormat="1" applyFont="1" applyFill="1" applyBorder="1" applyAlignment="1">
      <alignment horizontal="center" vertical="center" wrapText="1"/>
    </xf>
    <xf numFmtId="2" fontId="26" fillId="0" borderId="1" xfId="46" applyNumberFormat="1" applyFont="1" applyFill="1" applyBorder="1" applyAlignment="1">
      <alignment horizontal="center" vertical="center" wrapText="1"/>
    </xf>
    <xf numFmtId="0" fontId="25" fillId="0" borderId="0" xfId="5" applyFont="1" applyAlignment="1">
      <alignment horizontal="center" vertical="center"/>
    </xf>
    <xf numFmtId="0" fontId="27" fillId="0" borderId="0" xfId="9" applyFont="1" applyAlignment="1">
      <alignment horizontal="center" vertical="center"/>
    </xf>
    <xf numFmtId="0" fontId="34" fillId="0" borderId="1" xfId="9" applyFont="1" applyBorder="1" applyAlignment="1">
      <alignment horizontal="center" vertical="center" textRotation="90" wrapText="1"/>
    </xf>
    <xf numFmtId="0" fontId="34" fillId="0" borderId="1" xfId="9" applyFont="1" applyBorder="1" applyAlignment="1">
      <alignment horizontal="center" vertical="center" textRotation="90"/>
    </xf>
    <xf numFmtId="0" fontId="27" fillId="0" borderId="0" xfId="5" applyFont="1" applyAlignment="1">
      <alignment horizontal="center" vertical="center"/>
    </xf>
    <xf numFmtId="0" fontId="34" fillId="0" borderId="1" xfId="9" applyFont="1" applyBorder="1" applyAlignment="1">
      <alignment horizontal="center" vertical="center"/>
    </xf>
    <xf numFmtId="0" fontId="34" fillId="0" borderId="1" xfId="9" applyFont="1" applyBorder="1" applyAlignment="1">
      <alignment horizontal="center" vertical="center" wrapText="1"/>
    </xf>
    <xf numFmtId="0" fontId="36" fillId="0" borderId="0" xfId="5" applyFont="1" applyAlignment="1">
      <alignment horizontal="center" vertical="center" wrapText="1"/>
    </xf>
    <xf numFmtId="173" fontId="26" fillId="0" borderId="0" xfId="192" applyNumberFormat="1" applyFont="1" applyFill="1" applyBorder="1"/>
    <xf numFmtId="0" fontId="25" fillId="0" borderId="0" xfId="5" applyFont="1" applyAlignment="1">
      <alignment horizontal="center" vertical="center"/>
    </xf>
    <xf numFmtId="2" fontId="25" fillId="0" borderId="1" xfId="9" applyNumberFormat="1" applyFont="1" applyBorder="1" applyAlignment="1">
      <alignment horizontal="center" vertical="center" wrapText="1"/>
    </xf>
    <xf numFmtId="2" fontId="25" fillId="0" borderId="1" xfId="9" applyNumberFormat="1" applyFont="1" applyBorder="1" applyAlignment="1">
      <alignment horizontal="center" vertical="center"/>
    </xf>
    <xf numFmtId="0" fontId="25" fillId="0" borderId="1" xfId="9" applyFont="1" applyBorder="1" applyAlignment="1">
      <alignment horizontal="center" vertical="center" wrapText="1"/>
    </xf>
    <xf numFmtId="0" fontId="25" fillId="0" borderId="1" xfId="0" applyFont="1" applyBorder="1" applyAlignment="1">
      <alignment horizontal="center" vertical="center"/>
    </xf>
    <xf numFmtId="164" fontId="25" fillId="0" borderId="1" xfId="0" applyNumberFormat="1" applyFont="1" applyBorder="1" applyAlignment="1">
      <alignment horizontal="center" vertical="center"/>
    </xf>
    <xf numFmtId="0" fontId="34" fillId="0" borderId="1" xfId="9" applyFont="1" applyBorder="1" applyAlignment="1">
      <alignment horizontal="center" vertical="center" textRotation="90" wrapText="1"/>
    </xf>
    <xf numFmtId="0" fontId="34" fillId="0" borderId="1" xfId="9" applyFont="1" applyBorder="1" applyAlignment="1">
      <alignment horizontal="center" vertical="center" textRotation="90"/>
    </xf>
    <xf numFmtId="0" fontId="27" fillId="0" borderId="0" xfId="5" applyFont="1" applyAlignment="1">
      <alignment horizontal="center" vertical="center"/>
    </xf>
    <xf numFmtId="0" fontId="34" fillId="0" borderId="1" xfId="9" applyFont="1" applyBorder="1" applyAlignment="1">
      <alignment horizontal="center" vertical="center"/>
    </xf>
    <xf numFmtId="0" fontId="34" fillId="0" borderId="1" xfId="9" applyFont="1" applyBorder="1" applyAlignment="1">
      <alignment horizontal="center" vertical="center" wrapText="1"/>
    </xf>
    <xf numFmtId="0" fontId="36" fillId="0" borderId="0" xfId="5" applyFont="1" applyFill="1" applyAlignment="1">
      <alignment horizontal="center" vertical="center" wrapText="1"/>
    </xf>
    <xf numFmtId="0" fontId="25" fillId="0" borderId="1" xfId="0" applyFont="1" applyBorder="1" applyAlignment="1">
      <alignment horizontal="center" vertical="center" wrapText="1"/>
    </xf>
    <xf numFmtId="2" fontId="25" fillId="0" borderId="1" xfId="0" applyNumberFormat="1" applyFont="1" applyBorder="1" applyAlignment="1">
      <alignment horizontal="center" vertical="center" wrapText="1"/>
    </xf>
    <xf numFmtId="2" fontId="25" fillId="0" borderId="1" xfId="0" applyNumberFormat="1" applyFont="1" applyBorder="1" applyAlignment="1">
      <alignment horizontal="center" vertical="center"/>
    </xf>
    <xf numFmtId="0" fontId="25" fillId="0" borderId="1" xfId="2" applyFont="1" applyBorder="1" applyAlignment="1">
      <alignment horizontal="center" vertical="center" wrapText="1"/>
    </xf>
    <xf numFmtId="2" fontId="25" fillId="0" borderId="1" xfId="2" applyNumberFormat="1" applyFont="1" applyBorder="1" applyAlignment="1">
      <alignment horizontal="center" vertical="center" wrapText="1"/>
    </xf>
    <xf numFmtId="2" fontId="25" fillId="0" borderId="1" xfId="2" applyNumberFormat="1" applyFont="1" applyBorder="1" applyAlignment="1">
      <alignment horizontal="center" vertical="center"/>
    </xf>
    <xf numFmtId="0" fontId="25" fillId="0" borderId="1" xfId="0" applyFont="1" applyBorder="1" applyAlignment="1">
      <alignment horizontal="left" vertical="center" wrapText="1"/>
    </xf>
    <xf numFmtId="2" fontId="25" fillId="0" borderId="1" xfId="0" applyNumberFormat="1" applyFont="1" applyFill="1" applyBorder="1" applyAlignment="1">
      <alignment horizontal="center" vertical="center"/>
    </xf>
    <xf numFmtId="2" fontId="25" fillId="0" borderId="4" xfId="9" applyNumberFormat="1" applyFont="1" applyBorder="1" applyAlignment="1">
      <alignment horizontal="center" vertical="center" wrapText="1"/>
    </xf>
    <xf numFmtId="171" fontId="25" fillId="0" borderId="1" xfId="0" applyNumberFormat="1" applyFont="1" applyBorder="1" applyAlignment="1">
      <alignment horizontal="center" vertical="center"/>
    </xf>
    <xf numFmtId="171" fontId="25" fillId="0" borderId="1" xfId="0" applyNumberFormat="1" applyFont="1" applyBorder="1" applyAlignment="1">
      <alignment horizontal="center" vertical="center" wrapText="1"/>
    </xf>
    <xf numFmtId="2" fontId="25" fillId="0" borderId="1" xfId="5" applyNumberFormat="1" applyFont="1" applyBorder="1" applyAlignment="1">
      <alignment horizontal="center" vertical="center" wrapText="1"/>
    </xf>
    <xf numFmtId="164" fontId="25" fillId="0" borderId="1" xfId="2" applyNumberFormat="1" applyFont="1" applyBorder="1" applyAlignment="1">
      <alignment horizontal="center" vertical="center" wrapText="1"/>
    </xf>
    <xf numFmtId="0" fontId="25" fillId="0" borderId="1" xfId="1" applyFont="1" applyBorder="1" applyAlignment="1">
      <alignment horizontal="center" vertical="center"/>
    </xf>
    <xf numFmtId="164" fontId="25" fillId="0" borderId="1" xfId="0" applyNumberFormat="1" applyFont="1" applyBorder="1" applyAlignment="1">
      <alignment horizontal="center" vertical="center" wrapText="1"/>
    </xf>
    <xf numFmtId="0" fontId="25" fillId="0" borderId="1" xfId="0" applyFont="1" applyBorder="1"/>
    <xf numFmtId="0" fontId="25" fillId="0" borderId="0" xfId="9" applyFont="1" applyAlignment="1">
      <alignment horizontal="center" vertical="center"/>
    </xf>
    <xf numFmtId="164" fontId="25" fillId="0" borderId="0" xfId="9" applyNumberFormat="1" applyFont="1" applyAlignment="1">
      <alignment horizontal="center" vertical="center"/>
    </xf>
    <xf numFmtId="0" fontId="25" fillId="0" borderId="1" xfId="0" applyFont="1" applyBorder="1" applyAlignment="1">
      <alignment horizontal="center" vertical="center"/>
    </xf>
    <xf numFmtId="2" fontId="25" fillId="0" borderId="1" xfId="9" applyNumberFormat="1" applyFont="1" applyBorder="1" applyAlignment="1">
      <alignment horizontal="center" vertical="center" wrapText="1"/>
    </xf>
    <xf numFmtId="2" fontId="25" fillId="0" borderId="1" xfId="0" applyNumberFormat="1" applyFont="1" applyBorder="1" applyAlignment="1">
      <alignment horizontal="center" vertical="center"/>
    </xf>
    <xf numFmtId="0" fontId="25" fillId="0" borderId="1" xfId="0" applyFont="1" applyBorder="1" applyAlignment="1">
      <alignment horizontal="center" vertical="center" wrapText="1"/>
    </xf>
    <xf numFmtId="2" fontId="25" fillId="0" borderId="1" xfId="0" applyNumberFormat="1" applyFont="1" applyBorder="1" applyAlignment="1">
      <alignment horizontal="center" vertical="center" wrapText="1"/>
    </xf>
    <xf numFmtId="2" fontId="25" fillId="0" borderId="1" xfId="5" applyNumberFormat="1" applyFont="1" applyBorder="1" applyAlignment="1">
      <alignment horizontal="center" vertical="center" wrapText="1"/>
    </xf>
    <xf numFmtId="0" fontId="25" fillId="0" borderId="1" xfId="0" applyFont="1" applyBorder="1"/>
    <xf numFmtId="0" fontId="25" fillId="0" borderId="0" xfId="1" applyFont="1" applyAlignment="1">
      <alignment vertical="center"/>
    </xf>
    <xf numFmtId="0" fontId="25" fillId="0" borderId="1" xfId="1" applyFont="1" applyBorder="1" applyAlignment="1">
      <alignment vertical="center"/>
    </xf>
    <xf numFmtId="2" fontId="25" fillId="0" borderId="1" xfId="1" applyNumberFormat="1" applyFont="1" applyBorder="1" applyAlignment="1">
      <alignment horizontal="center" vertical="center"/>
    </xf>
    <xf numFmtId="0" fontId="26" fillId="0" borderId="1" xfId="1" applyFont="1" applyBorder="1" applyAlignment="1">
      <alignment horizontal="center" vertical="center"/>
    </xf>
    <xf numFmtId="1" fontId="25" fillId="0" borderId="1" xfId="0" applyNumberFormat="1" applyFont="1" applyBorder="1" applyAlignment="1">
      <alignment horizontal="center" vertical="center"/>
    </xf>
    <xf numFmtId="0" fontId="25" fillId="0" borderId="1" xfId="1" applyFont="1" applyBorder="1" applyAlignment="1">
      <alignment horizontal="center" vertical="center" wrapText="1"/>
    </xf>
    <xf numFmtId="0" fontId="27" fillId="0" borderId="0" xfId="1" applyFont="1" applyAlignment="1">
      <alignment vertical="center"/>
    </xf>
    <xf numFmtId="0" fontId="26" fillId="0" borderId="1" xfId="0" applyFont="1" applyBorder="1" applyAlignment="1">
      <alignment horizontal="center" vertical="center" wrapText="1"/>
    </xf>
    <xf numFmtId="0" fontId="26" fillId="0" borderId="1" xfId="0" applyFont="1" applyBorder="1" applyAlignment="1">
      <alignment horizontal="left" vertical="center" wrapText="1"/>
    </xf>
    <xf numFmtId="2" fontId="26" fillId="0" borderId="1" xfId="0" applyNumberFormat="1" applyFont="1" applyBorder="1" applyAlignment="1">
      <alignment horizontal="center" vertical="center"/>
    </xf>
    <xf numFmtId="2" fontId="26" fillId="0" borderId="1" xfId="0" applyNumberFormat="1" applyFont="1" applyBorder="1" applyAlignment="1">
      <alignment horizontal="center" vertical="center" wrapText="1"/>
    </xf>
    <xf numFmtId="172" fontId="25" fillId="0" borderId="1" xfId="5" applyNumberFormat="1" applyFont="1" applyFill="1" applyBorder="1" applyAlignment="1">
      <alignment horizontal="center" vertical="center" wrapText="1"/>
    </xf>
    <xf numFmtId="0" fontId="25" fillId="0" borderId="1" xfId="9" applyFont="1" applyFill="1" applyBorder="1" applyAlignment="1">
      <alignment horizontal="left"/>
    </xf>
    <xf numFmtId="0" fontId="25" fillId="0" borderId="1" xfId="9" applyFont="1" applyFill="1" applyBorder="1"/>
    <xf numFmtId="1" fontId="25" fillId="0" borderId="1" xfId="9" applyNumberFormat="1" applyFont="1" applyFill="1" applyBorder="1"/>
    <xf numFmtId="0" fontId="25" fillId="0" borderId="1" xfId="9" applyFont="1" applyFill="1" applyBorder="1" applyAlignment="1">
      <alignment horizontal="center" vertical="center" wrapText="1"/>
    </xf>
    <xf numFmtId="164" fontId="25" fillId="0" borderId="1" xfId="9" applyNumberFormat="1" applyFont="1" applyFill="1" applyBorder="1" applyAlignment="1">
      <alignment horizontal="center" vertical="center"/>
    </xf>
    <xf numFmtId="0" fontId="25" fillId="0" borderId="1" xfId="9" applyFont="1" applyFill="1" applyBorder="1" applyAlignment="1">
      <alignment horizontal="center" vertical="center"/>
    </xf>
    <xf numFmtId="2" fontId="25" fillId="0" borderId="1" xfId="9" applyNumberFormat="1" applyFont="1" applyFill="1" applyBorder="1" applyAlignment="1">
      <alignment horizontal="center" vertical="center"/>
    </xf>
    <xf numFmtId="2" fontId="25" fillId="0" borderId="1" xfId="5" applyNumberFormat="1" applyFont="1" applyFill="1" applyBorder="1" applyAlignment="1">
      <alignment horizontal="center" vertical="center" wrapText="1"/>
    </xf>
    <xf numFmtId="2" fontId="28" fillId="0" borderId="1" xfId="9" applyNumberFormat="1" applyFont="1" applyFill="1" applyBorder="1" applyAlignment="1">
      <alignment horizontal="center" vertical="center"/>
    </xf>
    <xf numFmtId="1" fontId="25" fillId="0" borderId="1" xfId="9" applyNumberFormat="1" applyFont="1" applyFill="1" applyBorder="1" applyAlignment="1">
      <alignment horizontal="center" vertical="center" wrapText="1"/>
    </xf>
    <xf numFmtId="0" fontId="26" fillId="0" borderId="1" xfId="12" applyFont="1" applyBorder="1" applyAlignment="1">
      <alignment horizontal="center" vertical="center" wrapText="1"/>
    </xf>
    <xf numFmtId="0" fontId="26" fillId="0" borderId="1" xfId="12" applyFont="1" applyBorder="1" applyAlignment="1">
      <alignment horizontal="left" vertical="center" wrapText="1"/>
    </xf>
    <xf numFmtId="2" fontId="26" fillId="0" borderId="1" xfId="12" applyNumberFormat="1" applyFont="1" applyBorder="1" applyAlignment="1">
      <alignment horizontal="center" vertical="center"/>
    </xf>
    <xf numFmtId="0" fontId="26" fillId="0" borderId="1" xfId="9" applyFont="1" applyBorder="1" applyAlignment="1">
      <alignment horizontal="center" vertical="center" wrapText="1"/>
    </xf>
    <xf numFmtId="0" fontId="26" fillId="0" borderId="1" xfId="9" applyFont="1" applyBorder="1" applyAlignment="1">
      <alignment horizontal="left" vertical="center" wrapText="1"/>
    </xf>
    <xf numFmtId="2" fontId="26" fillId="0" borderId="1" xfId="9" applyNumberFormat="1" applyFont="1" applyBorder="1" applyAlignment="1">
      <alignment horizontal="center" vertical="center"/>
    </xf>
    <xf numFmtId="164" fontId="26" fillId="0" borderId="1" xfId="0" applyNumberFormat="1" applyFont="1" applyBorder="1" applyAlignment="1">
      <alignment horizontal="center" vertical="center"/>
    </xf>
    <xf numFmtId="0" fontId="26" fillId="0" borderId="1" xfId="2" applyFont="1" applyBorder="1" applyAlignment="1">
      <alignment horizontal="center" vertical="center" wrapText="1"/>
    </xf>
    <xf numFmtId="0" fontId="26" fillId="0" borderId="1" xfId="2" applyFont="1" applyBorder="1" applyAlignment="1">
      <alignment horizontal="left" vertical="center" wrapText="1"/>
    </xf>
    <xf numFmtId="2" fontId="26" fillId="0" borderId="1" xfId="2" applyNumberFormat="1" applyFont="1" applyBorder="1" applyAlignment="1">
      <alignment horizontal="center" vertical="center" wrapText="1"/>
    </xf>
    <xf numFmtId="2" fontId="26" fillId="0" borderId="1" xfId="2" applyNumberFormat="1" applyFont="1" applyBorder="1" applyAlignment="1">
      <alignment horizontal="center" vertical="center"/>
    </xf>
    <xf numFmtId="164" fontId="26" fillId="0" borderId="1" xfId="1" applyNumberFormat="1" applyFont="1" applyBorder="1" applyAlignment="1">
      <alignment horizontal="center" vertical="center" wrapText="1"/>
    </xf>
    <xf numFmtId="171" fontId="26" fillId="0" borderId="1" xfId="0" applyNumberFormat="1" applyFont="1" applyBorder="1" applyAlignment="1">
      <alignment horizontal="center" vertical="center"/>
    </xf>
    <xf numFmtId="164" fontId="26" fillId="0" borderId="1" xfId="5" applyNumberFormat="1" applyFont="1" applyBorder="1" applyAlignment="1">
      <alignment horizontal="center" vertical="center" wrapText="1"/>
    </xf>
    <xf numFmtId="164" fontId="26" fillId="0" borderId="1" xfId="2" applyNumberFormat="1" applyFont="1" applyBorder="1" applyAlignment="1">
      <alignment horizontal="center" vertical="center" wrapText="1"/>
    </xf>
    <xf numFmtId="0" fontId="26" fillId="0" borderId="1" xfId="5" applyFont="1" applyBorder="1" applyAlignment="1">
      <alignment horizontal="left" vertical="center" wrapText="1"/>
    </xf>
    <xf numFmtId="1" fontId="26" fillId="0" borderId="1" xfId="5" applyNumberFormat="1" applyFont="1" applyBorder="1" applyAlignment="1">
      <alignment horizontal="center" vertical="center" wrapText="1"/>
    </xf>
    <xf numFmtId="2" fontId="26" fillId="0" borderId="1" xfId="5" applyNumberFormat="1" applyFont="1" applyBorder="1" applyAlignment="1">
      <alignment horizontal="center" vertical="center" wrapText="1"/>
    </xf>
    <xf numFmtId="164" fontId="26" fillId="0" borderId="1" xfId="0" applyNumberFormat="1" applyFont="1" applyBorder="1" applyAlignment="1">
      <alignment horizontal="center" vertical="center" wrapText="1"/>
    </xf>
    <xf numFmtId="0" fontId="26" fillId="0" borderId="1" xfId="1" applyFont="1" applyBorder="1" applyAlignment="1">
      <alignment horizontal="center" vertical="center" wrapText="1"/>
    </xf>
    <xf numFmtId="0" fontId="26" fillId="0" borderId="1" xfId="1" applyFont="1" applyBorder="1" applyAlignment="1">
      <alignment vertical="center" wrapText="1"/>
    </xf>
    <xf numFmtId="2" fontId="26" fillId="0" borderId="1" xfId="1" applyNumberFormat="1" applyFont="1" applyBorder="1" applyAlignment="1">
      <alignment horizontal="center" vertical="center"/>
    </xf>
    <xf numFmtId="2" fontId="26" fillId="0" borderId="1" xfId="9" applyNumberFormat="1" applyFont="1" applyBorder="1" applyAlignment="1">
      <alignment horizontal="center" vertical="center" wrapText="1"/>
    </xf>
    <xf numFmtId="0" fontId="26" fillId="0" borderId="1" xfId="3" applyFont="1" applyBorder="1" applyAlignment="1">
      <alignment horizontal="center" vertical="center"/>
    </xf>
    <xf numFmtId="171" fontId="26" fillId="0" borderId="1" xfId="0" applyNumberFormat="1" applyFont="1" applyBorder="1" applyAlignment="1">
      <alignment horizontal="center" vertical="center" wrapText="1"/>
    </xf>
    <xf numFmtId="1" fontId="26" fillId="0" borderId="1" xfId="2" applyNumberFormat="1" applyFont="1" applyBorder="1" applyAlignment="1">
      <alignment horizontal="center" vertical="center" wrapText="1"/>
    </xf>
    <xf numFmtId="164" fontId="26" fillId="0" borderId="1" xfId="9" applyNumberFormat="1" applyFont="1" applyBorder="1" applyAlignment="1">
      <alignment horizontal="center" vertical="center" wrapText="1"/>
    </xf>
    <xf numFmtId="0" fontId="41" fillId="0" borderId="1" xfId="50" applyFont="1" applyFill="1" applyBorder="1" applyAlignment="1">
      <alignment horizontal="center" vertical="center"/>
    </xf>
    <xf numFmtId="0" fontId="41" fillId="0" borderId="1" xfId="5" applyFont="1" applyFill="1" applyBorder="1" applyAlignment="1">
      <alignment horizontal="center" vertical="center"/>
    </xf>
    <xf numFmtId="0" fontId="41" fillId="0" borderId="1" xfId="5" applyFont="1" applyBorder="1" applyAlignment="1">
      <alignment horizontal="center" vertical="center"/>
    </xf>
    <xf numFmtId="0" fontId="41" fillId="0" borderId="1" xfId="50" applyFont="1" applyFill="1" applyBorder="1" applyAlignment="1">
      <alignment horizontal="center" vertical="center" wrapText="1"/>
    </xf>
    <xf numFmtId="0" fontId="27" fillId="0" borderId="0" xfId="5" applyFont="1" applyAlignment="1">
      <alignment horizontal="center" vertical="center"/>
    </xf>
    <xf numFmtId="2" fontId="25" fillId="0" borderId="1" xfId="9" applyNumberFormat="1" applyFont="1" applyBorder="1" applyAlignment="1">
      <alignment horizontal="center" vertical="center"/>
    </xf>
    <xf numFmtId="0" fontId="25" fillId="0" borderId="1" xfId="9" applyFont="1" applyBorder="1" applyAlignment="1">
      <alignment horizontal="center" vertical="center" wrapText="1"/>
    </xf>
    <xf numFmtId="2" fontId="25" fillId="0" borderId="1" xfId="9" applyNumberFormat="1" applyFont="1" applyBorder="1" applyAlignment="1">
      <alignment horizontal="center" vertical="center" wrapText="1"/>
    </xf>
    <xf numFmtId="1" fontId="25" fillId="0" borderId="1" xfId="9" applyNumberFormat="1" applyFont="1" applyBorder="1" applyAlignment="1">
      <alignment horizontal="center" vertical="center" wrapText="1"/>
    </xf>
    <xf numFmtId="0" fontId="25" fillId="0" borderId="1" xfId="2" applyFont="1" applyBorder="1" applyAlignment="1">
      <alignment horizontal="center" vertical="center" wrapText="1"/>
    </xf>
    <xf numFmtId="2" fontId="25" fillId="0" borderId="1" xfId="5" applyNumberFormat="1" applyFont="1" applyBorder="1" applyAlignment="1">
      <alignment horizontal="center" vertical="center" wrapText="1"/>
    </xf>
    <xf numFmtId="1" fontId="26" fillId="0" borderId="1" xfId="9" applyNumberFormat="1" applyFont="1" applyBorder="1" applyAlignment="1">
      <alignment horizontal="center" vertical="center" wrapText="1"/>
    </xf>
    <xf numFmtId="0" fontId="41" fillId="0" borderId="1" xfId="5" applyFont="1" applyBorder="1" applyAlignment="1">
      <alignment horizontal="center" vertical="center"/>
    </xf>
    <xf numFmtId="0" fontId="41" fillId="0" borderId="1" xfId="50" applyFont="1" applyFill="1" applyBorder="1" applyAlignment="1">
      <alignment horizontal="center" vertical="center"/>
    </xf>
    <xf numFmtId="0" fontId="49" fillId="0" borderId="0" xfId="113" applyFont="1" applyFill="1" applyAlignment="1">
      <alignment horizontal="center" vertical="center"/>
    </xf>
    <xf numFmtId="0" fontId="41" fillId="0" borderId="1" xfId="5" applyFont="1" applyFill="1" applyBorder="1" applyAlignment="1">
      <alignment horizontal="center" vertical="center" wrapText="1"/>
    </xf>
    <xf numFmtId="0" fontId="41" fillId="0" borderId="1" xfId="5" applyFont="1" applyFill="1" applyBorder="1" applyAlignment="1">
      <alignment horizontal="center" vertical="center"/>
    </xf>
    <xf numFmtId="0" fontId="41" fillId="0" borderId="6" xfId="5" applyFont="1" applyBorder="1" applyAlignment="1">
      <alignment horizontal="center" vertical="center" wrapText="1"/>
    </xf>
    <xf numFmtId="0" fontId="41" fillId="0" borderId="7" xfId="5" applyFont="1" applyBorder="1" applyAlignment="1">
      <alignment horizontal="center" vertical="center"/>
    </xf>
    <xf numFmtId="0" fontId="41" fillId="0" borderId="8" xfId="5" applyFont="1" applyBorder="1" applyAlignment="1">
      <alignment horizontal="center" vertical="center"/>
    </xf>
    <xf numFmtId="0" fontId="41" fillId="0" borderId="6" xfId="5" applyFont="1" applyFill="1" applyBorder="1" applyAlignment="1">
      <alignment horizontal="center" vertical="center" wrapText="1"/>
    </xf>
    <xf numFmtId="0" fontId="41" fillId="0" borderId="7" xfId="5" applyFont="1" applyFill="1" applyBorder="1" applyAlignment="1">
      <alignment horizontal="center" vertical="center"/>
    </xf>
    <xf numFmtId="0" fontId="41" fillId="0" borderId="8" xfId="5" applyFont="1" applyFill="1" applyBorder="1" applyAlignment="1">
      <alignment horizontal="center" vertical="center"/>
    </xf>
    <xf numFmtId="16" fontId="41" fillId="0" borderId="1" xfId="50" applyNumberFormat="1" applyFont="1" applyFill="1" applyBorder="1" applyAlignment="1">
      <alignment horizontal="center" vertical="center"/>
    </xf>
    <xf numFmtId="0" fontId="26" fillId="0" borderId="0" xfId="50" applyFont="1" applyFill="1" applyAlignment="1">
      <alignment horizontal="center" vertical="center" wrapText="1"/>
    </xf>
    <xf numFmtId="0" fontId="26" fillId="0" borderId="0" xfId="50" applyFont="1" applyFill="1" applyAlignment="1">
      <alignment horizontal="center" vertical="center"/>
    </xf>
    <xf numFmtId="0" fontId="41" fillId="0" borderId="1" xfId="50" applyFont="1" applyFill="1" applyBorder="1" applyAlignment="1">
      <alignment horizontal="center" vertical="center" wrapText="1"/>
    </xf>
    <xf numFmtId="0" fontId="40" fillId="0" borderId="0" xfId="54" applyFont="1" applyAlignment="1">
      <alignment horizontal="left" vertical="center" wrapText="1"/>
    </xf>
    <xf numFmtId="0" fontId="40" fillId="0" borderId="0" xfId="54" applyFont="1" applyAlignment="1">
      <alignment horizontal="left" vertical="center"/>
    </xf>
    <xf numFmtId="0" fontId="38" fillId="0" borderId="0" xfId="174" applyFont="1" applyAlignment="1">
      <alignment horizontal="center" vertical="center"/>
    </xf>
    <xf numFmtId="0" fontId="26" fillId="0" borderId="0" xfId="174" applyFont="1" applyAlignment="1">
      <alignment horizontal="left"/>
    </xf>
    <xf numFmtId="0" fontId="39" fillId="0" borderId="0" xfId="174" applyFont="1" applyAlignment="1">
      <alignment horizontal="center" vertical="center" wrapText="1"/>
    </xf>
    <xf numFmtId="0" fontId="39" fillId="0" borderId="0" xfId="174" applyFont="1" applyAlignment="1">
      <alignment horizontal="center" vertical="center"/>
    </xf>
    <xf numFmtId="0" fontId="40" fillId="0" borderId="0" xfId="174" applyFont="1" applyAlignment="1">
      <alignment horizontal="left" vertical="center" wrapText="1"/>
    </xf>
    <xf numFmtId="0" fontId="40" fillId="0" borderId="0" xfId="174" applyFont="1" applyAlignment="1">
      <alignment horizontal="left" vertical="center"/>
    </xf>
    <xf numFmtId="0" fontId="40" fillId="0" borderId="0" xfId="54" applyFont="1" applyAlignment="1">
      <alignment vertical="top" wrapText="1"/>
    </xf>
    <xf numFmtId="0" fontId="41" fillId="0" borderId="0" xfId="174" applyFont="1" applyAlignment="1">
      <alignment horizontal="left"/>
    </xf>
    <xf numFmtId="171" fontId="25" fillId="0" borderId="3" xfId="76" applyNumberFormat="1" applyFont="1" applyBorder="1" applyAlignment="1">
      <alignment horizontal="center" vertical="center" wrapText="1"/>
    </xf>
    <xf numFmtId="171" fontId="25" fillId="0" borderId="4" xfId="76" applyNumberFormat="1" applyFont="1" applyBorder="1" applyAlignment="1">
      <alignment horizontal="center" vertical="center" wrapText="1"/>
    </xf>
    <xf numFmtId="164" fontId="44" fillId="0" borderId="0" xfId="5" applyNumberFormat="1" applyFont="1" applyAlignment="1">
      <alignment horizontal="right" vertical="center"/>
    </xf>
    <xf numFmtId="0" fontId="44" fillId="0" borderId="6" xfId="5" applyFont="1" applyBorder="1" applyAlignment="1">
      <alignment horizontal="center" vertical="center" wrapText="1"/>
    </xf>
    <xf numFmtId="0" fontId="44" fillId="0" borderId="7" xfId="5" applyFont="1" applyBorder="1" applyAlignment="1">
      <alignment horizontal="center" vertical="center" wrapText="1"/>
    </xf>
    <xf numFmtId="0" fontId="44" fillId="0" borderId="8" xfId="5" applyFont="1" applyBorder="1" applyAlignment="1">
      <alignment horizontal="center" vertical="center" wrapText="1"/>
    </xf>
    <xf numFmtId="0" fontId="25" fillId="0" borderId="3" xfId="76" applyFont="1" applyBorder="1" applyAlignment="1">
      <alignment horizontal="center" vertical="center" wrapText="1"/>
    </xf>
    <xf numFmtId="0" fontId="25" fillId="0" borderId="4" xfId="76" applyFont="1" applyBorder="1" applyAlignment="1">
      <alignment horizontal="center" vertical="center" wrapText="1"/>
    </xf>
    <xf numFmtId="9" fontId="25" fillId="0" borderId="3" xfId="76" applyNumberFormat="1" applyFont="1" applyBorder="1" applyAlignment="1">
      <alignment horizontal="center" vertical="center" wrapText="1"/>
    </xf>
    <xf numFmtId="9" fontId="25" fillId="0" borderId="4" xfId="76" applyNumberFormat="1" applyFont="1" applyBorder="1" applyAlignment="1">
      <alignment horizontal="center" vertical="center" wrapText="1"/>
    </xf>
    <xf numFmtId="0" fontId="25" fillId="0" borderId="3" xfId="5" applyFont="1" applyBorder="1" applyAlignment="1">
      <alignment horizontal="left" vertical="center" wrapText="1"/>
    </xf>
    <xf numFmtId="0" fontId="25" fillId="0" borderId="4" xfId="5" applyFont="1" applyBorder="1" applyAlignment="1">
      <alignment horizontal="left" vertical="center" wrapText="1"/>
    </xf>
    <xf numFmtId="10" fontId="25" fillId="0" borderId="3" xfId="76" applyNumberFormat="1" applyFont="1" applyBorder="1" applyAlignment="1">
      <alignment horizontal="center" vertical="center" wrapText="1"/>
    </xf>
    <xf numFmtId="10" fontId="25" fillId="0" borderId="4" xfId="76" applyNumberFormat="1" applyFont="1" applyBorder="1" applyAlignment="1">
      <alignment horizontal="center" vertical="center" wrapText="1"/>
    </xf>
    <xf numFmtId="171" fontId="25" fillId="0" borderId="3" xfId="149" applyNumberFormat="1" applyFont="1" applyBorder="1" applyAlignment="1">
      <alignment horizontal="center" vertical="center" wrapText="1"/>
    </xf>
    <xf numFmtId="171" fontId="25" fillId="0" borderId="4" xfId="149" applyNumberFormat="1" applyFont="1" applyBorder="1" applyAlignment="1">
      <alignment horizontal="center" vertical="center" wrapText="1"/>
    </xf>
    <xf numFmtId="0" fontId="25" fillId="0" borderId="3" xfId="149" applyFont="1" applyBorder="1" applyAlignment="1">
      <alignment horizontal="center" vertical="center" wrapText="1"/>
    </xf>
    <xf numFmtId="0" fontId="25" fillId="0" borderId="4" xfId="149" applyFont="1" applyBorder="1" applyAlignment="1">
      <alignment horizontal="center" vertical="center" wrapText="1"/>
    </xf>
    <xf numFmtId="10" fontId="25" fillId="0" borderId="3" xfId="149" applyNumberFormat="1" applyFont="1" applyBorder="1" applyAlignment="1">
      <alignment horizontal="center" vertical="center" wrapText="1"/>
    </xf>
    <xf numFmtId="10" fontId="25" fillId="0" borderId="4" xfId="149" applyNumberFormat="1" applyFont="1" applyBorder="1" applyAlignment="1">
      <alignment horizontal="center" vertical="center" wrapText="1"/>
    </xf>
    <xf numFmtId="0" fontId="25" fillId="0" borderId="3" xfId="149" applyFont="1" applyBorder="1" applyAlignment="1">
      <alignment horizontal="left" vertical="center" wrapText="1"/>
    </xf>
    <xf numFmtId="0" fontId="25" fillId="0" borderId="4" xfId="149" applyFont="1" applyBorder="1" applyAlignment="1">
      <alignment horizontal="left" vertical="center" wrapText="1"/>
    </xf>
    <xf numFmtId="171" fontId="25" fillId="0" borderId="3" xfId="46" applyNumberFormat="1" applyFont="1" applyBorder="1" applyAlignment="1">
      <alignment horizontal="center" vertical="center" wrapText="1"/>
    </xf>
    <xf numFmtId="171" fontId="25" fillId="0" borderId="4" xfId="46" applyNumberFormat="1" applyFont="1" applyBorder="1" applyAlignment="1">
      <alignment horizontal="center" vertical="center" wrapText="1"/>
    </xf>
    <xf numFmtId="0" fontId="25" fillId="0" borderId="3" xfId="5" applyFont="1" applyBorder="1" applyAlignment="1">
      <alignment horizontal="center" vertical="center" wrapText="1"/>
    </xf>
    <xf numFmtId="0" fontId="25" fillId="0" borderId="4" xfId="5" applyFont="1" applyBorder="1" applyAlignment="1">
      <alignment horizontal="center" vertical="center" wrapText="1"/>
    </xf>
    <xf numFmtId="16" fontId="25" fillId="0" borderId="3" xfId="5" applyNumberFormat="1" applyFont="1" applyBorder="1" applyAlignment="1">
      <alignment horizontal="center" vertical="center" wrapText="1"/>
    </xf>
    <xf numFmtId="171" fontId="25" fillId="0" borderId="3" xfId="5" applyNumberFormat="1" applyFont="1" applyBorder="1" applyAlignment="1">
      <alignment horizontal="center" vertical="center" wrapText="1"/>
    </xf>
    <xf numFmtId="171" fontId="25" fillId="0" borderId="4" xfId="5" applyNumberFormat="1" applyFont="1" applyBorder="1" applyAlignment="1">
      <alignment horizontal="center" vertical="center" wrapText="1"/>
    </xf>
    <xf numFmtId="0" fontId="44" fillId="0" borderId="6" xfId="46" applyFont="1" applyBorder="1" applyAlignment="1">
      <alignment horizontal="center" vertical="center" wrapText="1"/>
    </xf>
    <xf numFmtId="0" fontId="44" fillId="0" borderId="7" xfId="46" applyFont="1" applyBorder="1" applyAlignment="1">
      <alignment horizontal="center" vertical="center" wrapText="1"/>
    </xf>
    <xf numFmtId="0" fontId="44" fillId="0" borderId="8" xfId="46" applyFont="1" applyBorder="1" applyAlignment="1">
      <alignment horizontal="center" vertical="center" wrapText="1"/>
    </xf>
    <xf numFmtId="0" fontId="25" fillId="0" borderId="3" xfId="46" applyFont="1" applyBorder="1" applyAlignment="1">
      <alignment horizontal="center" vertical="center" wrapText="1"/>
    </xf>
    <xf numFmtId="0" fontId="25" fillId="0" borderId="4" xfId="46" applyFont="1" applyBorder="1" applyAlignment="1">
      <alignment horizontal="center" vertical="center" wrapText="1"/>
    </xf>
    <xf numFmtId="0" fontId="25" fillId="0" borderId="3" xfId="46" applyFont="1" applyBorder="1" applyAlignment="1">
      <alignment horizontal="left" vertical="center" wrapText="1"/>
    </xf>
    <xf numFmtId="0" fontId="25" fillId="0" borderId="4" xfId="46" applyFont="1" applyBorder="1" applyAlignment="1">
      <alignment horizontal="left" vertical="center" wrapText="1"/>
    </xf>
    <xf numFmtId="0" fontId="25" fillId="0" borderId="3" xfId="76" applyFont="1" applyBorder="1" applyAlignment="1">
      <alignment horizontal="left" vertical="center" wrapText="1"/>
    </xf>
    <xf numFmtId="0" fontId="25" fillId="0" borderId="4" xfId="76" applyFont="1" applyBorder="1" applyAlignment="1">
      <alignment horizontal="left" vertical="center" wrapText="1"/>
    </xf>
    <xf numFmtId="0" fontId="36" fillId="0" borderId="0" xfId="5" applyFont="1" applyAlignment="1">
      <alignment horizontal="center" vertical="center"/>
    </xf>
    <xf numFmtId="0" fontId="43" fillId="0" borderId="0" xfId="5" applyFont="1" applyAlignment="1">
      <alignment horizontal="center" vertical="center" wrapText="1"/>
    </xf>
    <xf numFmtId="0" fontId="37" fillId="0" borderId="0" xfId="5" applyFont="1" applyAlignment="1">
      <alignment horizontal="center" vertical="center"/>
    </xf>
    <xf numFmtId="0" fontId="25" fillId="0" borderId="0" xfId="5" applyFont="1" applyAlignment="1">
      <alignment horizontal="center" vertical="center"/>
    </xf>
    <xf numFmtId="0" fontId="25" fillId="0" borderId="0" xfId="5" applyFont="1" applyAlignment="1">
      <alignment horizontal="center" vertical="center" wrapText="1"/>
    </xf>
    <xf numFmtId="0" fontId="25" fillId="0" borderId="2" xfId="5" applyFont="1" applyBorder="1" applyAlignment="1">
      <alignment horizontal="left" vertical="center"/>
    </xf>
    <xf numFmtId="0" fontId="25" fillId="0" borderId="2" xfId="5" applyFont="1" applyBorder="1" applyAlignment="1">
      <alignment horizontal="center" vertical="center"/>
    </xf>
    <xf numFmtId="0" fontId="33" fillId="0" borderId="3" xfId="5" applyFont="1" applyBorder="1" applyAlignment="1">
      <alignment horizontal="center" vertical="center" wrapText="1"/>
    </xf>
    <xf numFmtId="0" fontId="33" fillId="0" borderId="4" xfId="5" applyFont="1" applyBorder="1" applyAlignment="1">
      <alignment horizontal="center" vertical="center" wrapText="1"/>
    </xf>
    <xf numFmtId="0" fontId="33" fillId="0" borderId="6" xfId="5" applyFont="1" applyBorder="1" applyAlignment="1">
      <alignment horizontal="center" vertical="center" wrapText="1"/>
    </xf>
    <xf numFmtId="0" fontId="33" fillId="0" borderId="7" xfId="5" applyFont="1" applyBorder="1" applyAlignment="1">
      <alignment horizontal="center" vertical="center" wrapText="1"/>
    </xf>
    <xf numFmtId="164" fontId="25" fillId="0" borderId="3" xfId="112" applyNumberFormat="1" applyFont="1" applyBorder="1" applyAlignment="1">
      <alignment horizontal="center" vertical="center" wrapText="1"/>
    </xf>
    <xf numFmtId="164" fontId="25" fillId="0" borderId="4" xfId="112" applyNumberFormat="1" applyFont="1" applyBorder="1" applyAlignment="1">
      <alignment horizontal="center" vertical="center" wrapText="1"/>
    </xf>
    <xf numFmtId="0" fontId="25" fillId="0" borderId="3" xfId="112" applyFont="1" applyBorder="1" applyAlignment="1">
      <alignment horizontal="center" vertical="center" wrapText="1"/>
    </xf>
    <xf numFmtId="0" fontId="25" fillId="0" borderId="4" xfId="112" applyFont="1" applyBorder="1" applyAlignment="1">
      <alignment horizontal="center" vertical="center" wrapText="1"/>
    </xf>
    <xf numFmtId="2" fontId="25" fillId="0" borderId="3" xfId="112" applyNumberFormat="1" applyFont="1" applyBorder="1" applyAlignment="1">
      <alignment horizontal="center" vertical="center" wrapText="1"/>
    </xf>
    <xf numFmtId="2" fontId="25" fillId="0" borderId="4" xfId="112" applyNumberFormat="1" applyFont="1" applyBorder="1" applyAlignment="1">
      <alignment horizontal="center" vertical="center" wrapText="1"/>
    </xf>
    <xf numFmtId="16" fontId="25" fillId="0" borderId="3" xfId="112" applyNumberFormat="1" applyFont="1" applyBorder="1" applyAlignment="1">
      <alignment horizontal="center" vertical="center" wrapText="1"/>
    </xf>
    <xf numFmtId="0" fontId="25" fillId="0" borderId="3" xfId="112" applyFont="1" applyBorder="1" applyAlignment="1">
      <alignment horizontal="left" vertical="center" wrapText="1"/>
    </xf>
    <xf numFmtId="0" fontId="25" fillId="0" borderId="4" xfId="112" applyFont="1" applyBorder="1" applyAlignment="1">
      <alignment horizontal="left" vertical="center" wrapText="1"/>
    </xf>
    <xf numFmtId="0" fontId="25" fillId="0" borderId="3" xfId="113" applyFont="1" applyBorder="1" applyAlignment="1">
      <alignment horizontal="left" vertical="center" wrapText="1"/>
    </xf>
    <xf numFmtId="0" fontId="25" fillId="0" borderId="4" xfId="113" applyFont="1" applyBorder="1" applyAlignment="1">
      <alignment horizontal="left" vertical="center" wrapText="1"/>
    </xf>
    <xf numFmtId="0" fontId="33" fillId="0" borderId="3" xfId="112" applyFont="1" applyBorder="1" applyAlignment="1">
      <alignment horizontal="center" vertical="center" wrapText="1"/>
    </xf>
    <xf numFmtId="0" fontId="33" fillId="0" borderId="4" xfId="112" applyFont="1" applyBorder="1" applyAlignment="1">
      <alignment horizontal="center" vertical="center" wrapText="1"/>
    </xf>
    <xf numFmtId="0" fontId="33" fillId="0" borderId="6" xfId="112" applyFont="1" applyBorder="1" applyAlignment="1">
      <alignment horizontal="center" vertical="center" wrapText="1"/>
    </xf>
    <xf numFmtId="0" fontId="33" fillId="0" borderId="7" xfId="112" applyFont="1" applyBorder="1" applyAlignment="1">
      <alignment horizontal="center" vertical="center" wrapText="1"/>
    </xf>
    <xf numFmtId="0" fontId="33" fillId="0" borderId="8" xfId="112" applyFont="1" applyBorder="1" applyAlignment="1">
      <alignment horizontal="center" vertical="center" wrapText="1"/>
    </xf>
    <xf numFmtId="0" fontId="36" fillId="0" borderId="0" xfId="112" applyFont="1" applyAlignment="1">
      <alignment horizontal="center" vertical="center"/>
    </xf>
    <xf numFmtId="0" fontId="35" fillId="0" borderId="0" xfId="112" applyFont="1" applyAlignment="1">
      <alignment horizontal="center" vertical="center" wrapText="1"/>
    </xf>
    <xf numFmtId="0" fontId="25" fillId="0" borderId="2" xfId="112" applyFont="1" applyBorder="1" applyAlignment="1">
      <alignment horizontal="center" vertical="center"/>
    </xf>
    <xf numFmtId="0" fontId="46" fillId="0" borderId="9" xfId="112" applyFont="1" applyBorder="1" applyAlignment="1">
      <alignment horizontal="center" vertical="center"/>
    </xf>
    <xf numFmtId="0" fontId="27" fillId="0" borderId="0" xfId="9" applyFont="1" applyAlignment="1">
      <alignment horizontal="center" vertical="center"/>
    </xf>
    <xf numFmtId="0" fontId="35" fillId="0" borderId="0" xfId="5" applyFont="1" applyFill="1" applyAlignment="1">
      <alignment horizontal="center" vertical="center" wrapText="1"/>
    </xf>
    <xf numFmtId="0" fontId="36" fillId="0" borderId="0" xfId="5" applyFont="1" applyFill="1" applyAlignment="1">
      <alignment horizontal="center" vertical="center" wrapText="1"/>
    </xf>
    <xf numFmtId="0" fontId="28" fillId="0" borderId="0" xfId="9" applyFont="1" applyFill="1" applyAlignment="1">
      <alignment vertical="center"/>
    </xf>
    <xf numFmtId="0" fontId="28" fillId="0" borderId="2" xfId="9" applyFont="1" applyFill="1" applyBorder="1" applyAlignment="1">
      <alignment vertical="center"/>
    </xf>
    <xf numFmtId="0" fontId="29" fillId="0" borderId="0" xfId="5" applyFont="1" applyFill="1" applyAlignment="1">
      <alignment horizontal="left" vertical="center"/>
    </xf>
    <xf numFmtId="0" fontId="31" fillId="0" borderId="0" xfId="5" applyFont="1" applyAlignment="1">
      <alignment horizontal="center" vertical="center"/>
    </xf>
    <xf numFmtId="174" fontId="32" fillId="0" borderId="0" xfId="5" applyNumberFormat="1" applyFont="1" applyAlignment="1">
      <alignment horizontal="center" vertical="center"/>
    </xf>
    <xf numFmtId="0" fontId="32" fillId="0" borderId="0" xfId="5" applyFont="1" applyAlignment="1">
      <alignment horizontal="center" vertical="center"/>
    </xf>
    <xf numFmtId="0" fontId="29" fillId="0" borderId="2" xfId="5" applyFont="1" applyFill="1" applyBorder="1" applyAlignment="1">
      <alignment horizontal="left" vertical="center"/>
    </xf>
    <xf numFmtId="0" fontId="25" fillId="0" borderId="2" xfId="5" applyFont="1" applyBorder="1" applyAlignment="1">
      <alignment horizontal="right" vertical="center"/>
    </xf>
    <xf numFmtId="0" fontId="34" fillId="0" borderId="1" xfId="9" applyFont="1" applyBorder="1" applyAlignment="1">
      <alignment horizontal="center" vertical="center" textRotation="90" wrapText="1"/>
    </xf>
    <xf numFmtId="0" fontId="28" fillId="0" borderId="1" xfId="9" applyFont="1" applyBorder="1" applyAlignment="1">
      <alignment vertical="center" wrapText="1"/>
    </xf>
    <xf numFmtId="0" fontId="34" fillId="0" borderId="1" xfId="9" applyFont="1" applyBorder="1" applyAlignment="1">
      <alignment horizontal="center" vertical="center" textRotation="90"/>
    </xf>
    <xf numFmtId="0" fontId="28" fillId="0" borderId="1" xfId="9" applyFont="1" applyBorder="1"/>
    <xf numFmtId="164" fontId="33" fillId="0" borderId="2" xfId="5" applyNumberFormat="1" applyFont="1" applyBorder="1" applyAlignment="1">
      <alignment horizontal="center" vertical="center"/>
    </xf>
    <xf numFmtId="0" fontId="27" fillId="0" borderId="0" xfId="5" applyFont="1" applyAlignment="1">
      <alignment horizontal="center" vertical="center"/>
    </xf>
    <xf numFmtId="0" fontId="34" fillId="0" borderId="1" xfId="9" applyFont="1" applyBorder="1" applyAlignment="1">
      <alignment horizontal="center" vertical="center"/>
    </xf>
    <xf numFmtId="0" fontId="34" fillId="0" borderId="1" xfId="9" applyFont="1" applyBorder="1" applyAlignment="1">
      <alignment horizontal="center" vertical="center" wrapText="1"/>
    </xf>
    <xf numFmtId="0" fontId="34" fillId="0" borderId="6" xfId="9" applyFont="1" applyBorder="1" applyAlignment="1">
      <alignment horizontal="center" vertical="center"/>
    </xf>
    <xf numFmtId="0" fontId="34" fillId="0" borderId="7" xfId="9" applyFont="1" applyBorder="1" applyAlignment="1">
      <alignment horizontal="center" vertical="center"/>
    </xf>
    <xf numFmtId="0" fontId="34" fillId="0" borderId="8" xfId="9" applyFont="1" applyBorder="1" applyAlignment="1">
      <alignment horizontal="center" vertical="center"/>
    </xf>
    <xf numFmtId="2" fontId="25" fillId="0" borderId="1" xfId="9" applyNumberFormat="1" applyFont="1" applyBorder="1" applyAlignment="1">
      <alignment horizontal="center" wrapText="1"/>
    </xf>
    <xf numFmtId="2" fontId="25" fillId="0" borderId="8" xfId="9" applyNumberFormat="1" applyFont="1" applyBorder="1" applyAlignment="1">
      <alignment horizontal="center" vertical="center" wrapText="1"/>
    </xf>
    <xf numFmtId="2" fontId="25" fillId="0" borderId="1" xfId="9" applyNumberFormat="1" applyFont="1" applyBorder="1" applyAlignment="1">
      <alignment horizontal="center" vertical="center"/>
    </xf>
    <xf numFmtId="2" fontId="25" fillId="0" borderId="1" xfId="12" applyNumberFormat="1" applyFont="1" applyBorder="1" applyAlignment="1">
      <alignment horizontal="center" vertical="center"/>
    </xf>
    <xf numFmtId="0" fontId="25" fillId="0" borderId="1" xfId="12" applyFont="1" applyBorder="1" applyAlignment="1">
      <alignment horizontal="center" vertical="center"/>
    </xf>
    <xf numFmtId="0" fontId="25" fillId="0" borderId="1" xfId="9" applyFont="1" applyBorder="1" applyAlignment="1">
      <alignment horizontal="center" vertical="center" wrapText="1"/>
    </xf>
    <xf numFmtId="0" fontId="25" fillId="0" borderId="3" xfId="0" applyFont="1" applyBorder="1" applyAlignment="1">
      <alignment horizontal="center" vertical="center"/>
    </xf>
    <xf numFmtId="0" fontId="25" fillId="0" borderId="4" xfId="0" applyFont="1" applyBorder="1" applyAlignment="1">
      <alignment horizontal="center" vertical="center"/>
    </xf>
    <xf numFmtId="0" fontId="25" fillId="0" borderId="1" xfId="9" applyFont="1" applyBorder="1" applyAlignment="1">
      <alignment horizontal="left" vertical="center" wrapText="1"/>
    </xf>
    <xf numFmtId="0" fontId="25" fillId="0" borderId="6" xfId="9" applyFont="1" applyBorder="1" applyAlignment="1">
      <alignment horizontal="center" vertical="center" wrapText="1"/>
    </xf>
    <xf numFmtId="164" fontId="25" fillId="0" borderId="3" xfId="0" applyNumberFormat="1" applyFont="1" applyBorder="1" applyAlignment="1">
      <alignment horizontal="center" vertical="center"/>
    </xf>
    <xf numFmtId="164" fontId="25" fillId="0" borderId="4" xfId="0" applyNumberFormat="1" applyFont="1" applyBorder="1" applyAlignment="1">
      <alignment horizontal="center" vertical="center"/>
    </xf>
    <xf numFmtId="0" fontId="25" fillId="0" borderId="1" xfId="12" applyFont="1" applyBorder="1" applyAlignment="1">
      <alignment horizontal="center" vertical="center" wrapText="1"/>
    </xf>
    <xf numFmtId="2" fontId="25" fillId="0" borderId="1" xfId="12" applyNumberFormat="1" applyFont="1" applyBorder="1" applyAlignment="1">
      <alignment horizontal="center" vertical="center" wrapText="1"/>
    </xf>
    <xf numFmtId="49" fontId="25" fillId="0" borderId="1" xfId="12" applyNumberFormat="1" applyFont="1" applyBorder="1" applyAlignment="1">
      <alignment horizontal="center" vertical="center" wrapText="1"/>
    </xf>
    <xf numFmtId="164" fontId="25" fillId="0" borderId="8" xfId="9" applyNumberFormat="1" applyFont="1" applyBorder="1" applyAlignment="1">
      <alignment horizontal="center" vertical="center" wrapText="1"/>
    </xf>
    <xf numFmtId="0" fontId="54" fillId="0" borderId="1" xfId="9" applyFont="1" applyBorder="1" applyAlignment="1">
      <alignment horizontal="left" vertical="center" wrapText="1"/>
    </xf>
    <xf numFmtId="0" fontId="25" fillId="0" borderId="1" xfId="0" applyFont="1" applyBorder="1" applyAlignment="1">
      <alignment horizontal="center" vertical="center"/>
    </xf>
    <xf numFmtId="1" fontId="25" fillId="0" borderId="8" xfId="9" applyNumberFormat="1" applyFont="1" applyBorder="1" applyAlignment="1">
      <alignment horizontal="center" vertical="center" wrapText="1"/>
    </xf>
    <xf numFmtId="164" fontId="25" fillId="0" borderId="1" xfId="0" applyNumberFormat="1" applyFont="1" applyBorder="1" applyAlignment="1">
      <alignment horizontal="center" vertical="center"/>
    </xf>
    <xf numFmtId="2" fontId="25" fillId="0" borderId="1" xfId="9" applyNumberFormat="1" applyFont="1" applyBorder="1" applyAlignment="1">
      <alignment horizontal="center" vertical="center" wrapText="1"/>
    </xf>
    <xf numFmtId="1" fontId="25" fillId="0" borderId="1" xfId="9" applyNumberFormat="1" applyFont="1" applyBorder="1" applyAlignment="1">
      <alignment horizontal="center" vertical="center" wrapText="1"/>
    </xf>
    <xf numFmtId="0" fontId="25" fillId="0" borderId="1" xfId="12" applyFont="1" applyBorder="1" applyAlignment="1">
      <alignment horizontal="left" vertical="center" wrapText="1"/>
    </xf>
    <xf numFmtId="2" fontId="25" fillId="0" borderId="1" xfId="12" applyNumberFormat="1" applyFont="1" applyFill="1" applyBorder="1" applyAlignment="1">
      <alignment horizontal="center" vertical="center" wrapText="1"/>
    </xf>
    <xf numFmtId="0" fontId="47" fillId="0" borderId="0" xfId="112" applyFont="1" applyAlignment="1">
      <alignment horizontal="center" vertical="center"/>
    </xf>
    <xf numFmtId="0" fontId="25" fillId="0" borderId="3" xfId="12" applyFont="1" applyBorder="1" applyAlignment="1">
      <alignment horizontal="center" vertical="center" wrapText="1"/>
    </xf>
    <xf numFmtId="0" fontId="25" fillId="0" borderId="4" xfId="12" applyFont="1" applyBorder="1" applyAlignment="1">
      <alignment horizontal="center" vertical="center" wrapText="1"/>
    </xf>
    <xf numFmtId="0" fontId="25" fillId="0" borderId="1" xfId="0" applyFont="1" applyBorder="1" applyAlignment="1">
      <alignment horizontal="center" vertical="center" wrapText="1"/>
    </xf>
    <xf numFmtId="2" fontId="25" fillId="0" borderId="1" xfId="0" applyNumberFormat="1" applyFont="1" applyBorder="1" applyAlignment="1">
      <alignment horizontal="center" vertical="center" wrapText="1"/>
    </xf>
    <xf numFmtId="2" fontId="25" fillId="0" borderId="1" xfId="0" applyNumberFormat="1" applyFont="1" applyBorder="1" applyAlignment="1">
      <alignment horizontal="center" vertical="center"/>
    </xf>
    <xf numFmtId="16" fontId="25" fillId="0" borderId="1" xfId="0" applyNumberFormat="1" applyFont="1" applyBorder="1" applyAlignment="1">
      <alignment horizontal="center" vertical="center" wrapText="1"/>
    </xf>
    <xf numFmtId="0" fontId="25" fillId="0" borderId="1" xfId="0" applyFont="1" applyBorder="1" applyAlignment="1">
      <alignment horizontal="left" vertical="center" wrapText="1"/>
    </xf>
    <xf numFmtId="2" fontId="25" fillId="0" borderId="3" xfId="0" applyNumberFormat="1" applyFont="1" applyBorder="1" applyAlignment="1">
      <alignment horizontal="center" vertical="center" wrapText="1"/>
    </xf>
    <xf numFmtId="2" fontId="25" fillId="0" borderId="4" xfId="0" applyNumberFormat="1" applyFont="1" applyBorder="1" applyAlignment="1">
      <alignment horizontal="center" vertical="center" wrapText="1"/>
    </xf>
    <xf numFmtId="2" fontId="25" fillId="0" borderId="3" xfId="0" applyNumberFormat="1" applyFont="1" applyBorder="1" applyAlignment="1">
      <alignment horizontal="center" vertical="center"/>
    </xf>
    <xf numFmtId="2" fontId="25" fillId="0" borderId="4" xfId="0" applyNumberFormat="1" applyFont="1" applyBorder="1" applyAlignment="1">
      <alignment horizontal="center" vertical="center"/>
    </xf>
    <xf numFmtId="0" fontId="25" fillId="0" borderId="1" xfId="0" applyFont="1" applyFill="1" applyBorder="1" applyAlignment="1">
      <alignment horizontal="left" vertical="center" wrapText="1"/>
    </xf>
    <xf numFmtId="49" fontId="25" fillId="0" borderId="1" xfId="0" applyNumberFormat="1" applyFont="1" applyBorder="1" applyAlignment="1">
      <alignment horizontal="center" vertical="center" wrapText="1"/>
    </xf>
    <xf numFmtId="2" fontId="25" fillId="0" borderId="3" xfId="9" applyNumberFormat="1" applyFont="1" applyBorder="1" applyAlignment="1">
      <alignment horizontal="center" vertical="center"/>
    </xf>
    <xf numFmtId="2" fontId="25" fillId="0" borderId="5" xfId="9" applyNumberFormat="1" applyFont="1" applyBorder="1" applyAlignment="1">
      <alignment horizontal="center" vertical="center"/>
    </xf>
    <xf numFmtId="2" fontId="25" fillId="0" borderId="4" xfId="9" applyNumberFormat="1" applyFont="1" applyBorder="1" applyAlignment="1">
      <alignment horizontal="center" vertical="center"/>
    </xf>
    <xf numFmtId="2" fontId="25" fillId="0" borderId="3" xfId="1" applyNumberFormat="1" applyFont="1" applyBorder="1" applyAlignment="1">
      <alignment horizontal="center" vertical="center"/>
    </xf>
    <xf numFmtId="2" fontId="25" fillId="0" borderId="5" xfId="1" applyNumberFormat="1" applyFont="1" applyBorder="1" applyAlignment="1">
      <alignment horizontal="center" vertical="center"/>
    </xf>
    <xf numFmtId="2" fontId="25" fillId="0" borderId="4" xfId="1" applyNumberFormat="1" applyFont="1" applyBorder="1" applyAlignment="1">
      <alignment horizontal="center" vertical="center"/>
    </xf>
    <xf numFmtId="0" fontId="25" fillId="0" borderId="1" xfId="0" applyFont="1" applyFill="1" applyBorder="1" applyAlignment="1">
      <alignment horizontal="center" vertical="center" wrapText="1"/>
    </xf>
    <xf numFmtId="0" fontId="25" fillId="0" borderId="5" xfId="9" applyFont="1" applyBorder="1" applyAlignment="1">
      <alignment horizontal="center" vertical="center" wrapText="1"/>
    </xf>
    <xf numFmtId="0" fontId="25" fillId="0" borderId="4" xfId="9" applyFont="1" applyBorder="1" applyAlignment="1">
      <alignment horizontal="center" vertical="center" wrapText="1"/>
    </xf>
    <xf numFmtId="2" fontId="25" fillId="0" borderId="5" xfId="9" applyNumberFormat="1" applyFont="1" applyBorder="1" applyAlignment="1">
      <alignment horizontal="center" vertical="center" wrapText="1"/>
    </xf>
    <xf numFmtId="2" fontId="25" fillId="0" borderId="4" xfId="9" applyNumberFormat="1" applyFont="1" applyBorder="1" applyAlignment="1">
      <alignment horizontal="center" vertical="center" wrapText="1"/>
    </xf>
    <xf numFmtId="2" fontId="25" fillId="0" borderId="1" xfId="0" applyNumberFormat="1" applyFont="1" applyFill="1" applyBorder="1" applyAlignment="1">
      <alignment horizontal="center" vertical="center"/>
    </xf>
    <xf numFmtId="49" fontId="25" fillId="0" borderId="3" xfId="9" applyNumberFormat="1" applyFont="1" applyBorder="1" applyAlignment="1">
      <alignment horizontal="center" vertical="center" wrapText="1"/>
    </xf>
    <xf numFmtId="49" fontId="25" fillId="0" borderId="4" xfId="9" applyNumberFormat="1" applyFont="1" applyBorder="1" applyAlignment="1">
      <alignment horizontal="center" vertical="center" wrapText="1"/>
    </xf>
    <xf numFmtId="0" fontId="25" fillId="0" borderId="5" xfId="9" applyFont="1" applyBorder="1" applyAlignment="1">
      <alignment horizontal="left" vertical="center" wrapText="1"/>
    </xf>
    <xf numFmtId="0" fontId="25" fillId="0" borderId="4" xfId="9" applyFont="1" applyBorder="1" applyAlignment="1">
      <alignment horizontal="left" vertical="center" wrapText="1"/>
    </xf>
    <xf numFmtId="164" fontId="25" fillId="0" borderId="3" xfId="0" applyNumberFormat="1" applyFont="1" applyBorder="1" applyAlignment="1">
      <alignment horizontal="center" vertical="center" wrapText="1"/>
    </xf>
    <xf numFmtId="164" fontId="25" fillId="0" borderId="4" xfId="0" applyNumberFormat="1" applyFont="1" applyBorder="1" applyAlignment="1">
      <alignment horizontal="center" vertical="center" wrapText="1"/>
    </xf>
    <xf numFmtId="0" fontId="25" fillId="0" borderId="1" xfId="2" applyFont="1" applyBorder="1" applyAlignment="1">
      <alignment horizontal="center" vertical="center" wrapText="1"/>
    </xf>
    <xf numFmtId="49" fontId="25" fillId="0" borderId="1" xfId="2" applyNumberFormat="1" applyFont="1" applyBorder="1" applyAlignment="1">
      <alignment horizontal="center" vertical="center" wrapText="1"/>
    </xf>
    <xf numFmtId="0" fontId="25" fillId="0" borderId="1" xfId="2" applyFont="1" applyBorder="1" applyAlignment="1">
      <alignment horizontal="left" vertical="center" wrapText="1"/>
    </xf>
    <xf numFmtId="0" fontId="25" fillId="0" borderId="4" xfId="0" applyFont="1" applyBorder="1" applyAlignment="1">
      <alignment horizontal="center" vertical="center" wrapText="1"/>
    </xf>
    <xf numFmtId="2" fontId="25" fillId="0" borderId="1" xfId="2" applyNumberFormat="1" applyFont="1" applyBorder="1" applyAlignment="1">
      <alignment horizontal="center" vertical="center" wrapText="1"/>
    </xf>
    <xf numFmtId="2" fontId="25" fillId="0" borderId="1" xfId="2" applyNumberFormat="1" applyFont="1" applyBorder="1" applyAlignment="1">
      <alignment horizontal="center" vertical="center"/>
    </xf>
    <xf numFmtId="0" fontId="25" fillId="0" borderId="3" xfId="0" applyFont="1" applyBorder="1" applyAlignment="1">
      <alignment horizontal="center" vertical="center" wrapText="1"/>
    </xf>
    <xf numFmtId="49" fontId="25" fillId="0" borderId="3" xfId="0" applyNumberFormat="1" applyFont="1" applyBorder="1" applyAlignment="1">
      <alignment horizontal="center" vertical="center" wrapText="1"/>
    </xf>
    <xf numFmtId="49" fontId="25" fillId="0" borderId="4" xfId="0" applyNumberFormat="1" applyFont="1" applyBorder="1" applyAlignment="1">
      <alignment horizontal="center" vertical="center" wrapText="1"/>
    </xf>
    <xf numFmtId="0" fontId="25" fillId="0" borderId="3" xfId="0" applyFont="1" applyBorder="1" applyAlignment="1">
      <alignment horizontal="left" vertical="center" wrapText="1"/>
    </xf>
    <xf numFmtId="0" fontId="25" fillId="0" borderId="4" xfId="0" applyFont="1" applyBorder="1" applyAlignment="1">
      <alignment horizontal="left" vertical="center" wrapText="1"/>
    </xf>
    <xf numFmtId="0" fontId="25" fillId="0" borderId="3" xfId="1" applyFont="1" applyBorder="1" applyAlignment="1">
      <alignment horizontal="center" vertical="center" wrapText="1"/>
    </xf>
    <xf numFmtId="0" fontId="25" fillId="0" borderId="4" xfId="1" applyFont="1" applyBorder="1" applyAlignment="1">
      <alignment horizontal="center" vertical="center" wrapText="1"/>
    </xf>
    <xf numFmtId="2" fontId="25" fillId="0" borderId="3" xfId="1" applyNumberFormat="1" applyFont="1" applyBorder="1" applyAlignment="1">
      <alignment horizontal="center" vertical="center" wrapText="1"/>
    </xf>
    <xf numFmtId="2" fontId="25" fillId="0" borderId="4" xfId="1" applyNumberFormat="1" applyFont="1" applyBorder="1" applyAlignment="1">
      <alignment horizontal="center" vertical="center" wrapText="1"/>
    </xf>
    <xf numFmtId="49" fontId="25" fillId="0" borderId="3" xfId="1" applyNumberFormat="1" applyFont="1" applyBorder="1" applyAlignment="1">
      <alignment horizontal="center" vertical="center" wrapText="1"/>
    </xf>
    <xf numFmtId="49" fontId="25" fillId="0" borderId="4" xfId="1" applyNumberFormat="1" applyFont="1" applyBorder="1" applyAlignment="1">
      <alignment horizontal="center" vertical="center" wrapText="1"/>
    </xf>
    <xf numFmtId="0" fontId="25" fillId="0" borderId="3" xfId="1" applyFont="1" applyBorder="1" applyAlignment="1">
      <alignment vertical="center" wrapText="1"/>
    </xf>
    <xf numFmtId="0" fontId="25" fillId="0" borderId="4" xfId="1" applyFont="1" applyBorder="1" applyAlignment="1">
      <alignment vertical="center" wrapText="1"/>
    </xf>
    <xf numFmtId="171" fontId="25" fillId="0" borderId="1" xfId="0" applyNumberFormat="1" applyFont="1" applyBorder="1" applyAlignment="1">
      <alignment horizontal="center" vertical="center"/>
    </xf>
    <xf numFmtId="171" fontId="25" fillId="0" borderId="4" xfId="0" applyNumberFormat="1" applyFont="1" applyBorder="1" applyAlignment="1">
      <alignment horizontal="center" vertical="center" wrapText="1"/>
    </xf>
    <xf numFmtId="171" fontId="25" fillId="0" borderId="1" xfId="0" applyNumberFormat="1" applyFont="1" applyBorder="1" applyAlignment="1">
      <alignment horizontal="center" vertical="center" wrapText="1"/>
    </xf>
    <xf numFmtId="0" fontId="25" fillId="0" borderId="3" xfId="9" applyFont="1" applyBorder="1" applyAlignment="1">
      <alignment horizontal="center" vertical="center" wrapText="1"/>
    </xf>
    <xf numFmtId="0" fontId="25" fillId="0" borderId="3" xfId="9" applyFont="1" applyBorder="1" applyAlignment="1">
      <alignment horizontal="left" vertical="center" wrapText="1"/>
    </xf>
    <xf numFmtId="0" fontId="25" fillId="0" borderId="10" xfId="9" applyFont="1" applyBorder="1" applyAlignment="1">
      <alignment horizontal="center" vertical="center" wrapText="1"/>
    </xf>
    <xf numFmtId="0" fontId="25" fillId="0" borderId="13" xfId="9" applyFont="1" applyBorder="1" applyAlignment="1">
      <alignment horizontal="center" vertical="center" wrapText="1"/>
    </xf>
    <xf numFmtId="0" fontId="25" fillId="0" borderId="4" xfId="0" applyFont="1" applyBorder="1"/>
    <xf numFmtId="2" fontId="25" fillId="0" borderId="3" xfId="9" applyNumberFormat="1" applyFont="1" applyBorder="1" applyAlignment="1">
      <alignment horizontal="center" vertical="center" wrapText="1"/>
    </xf>
    <xf numFmtId="2" fontId="25" fillId="0" borderId="12" xfId="9" applyNumberFormat="1" applyFont="1" applyBorder="1" applyAlignment="1">
      <alignment horizontal="center" vertical="center"/>
    </xf>
    <xf numFmtId="2" fontId="25" fillId="0" borderId="14" xfId="9" applyNumberFormat="1" applyFont="1" applyBorder="1" applyAlignment="1">
      <alignment horizontal="center" vertical="center"/>
    </xf>
    <xf numFmtId="2" fontId="25" fillId="0" borderId="11" xfId="9" applyNumberFormat="1" applyFont="1" applyBorder="1" applyAlignment="1">
      <alignment horizontal="center" vertical="center"/>
    </xf>
    <xf numFmtId="2" fontId="25" fillId="0" borderId="12" xfId="9" applyNumberFormat="1" applyFont="1" applyBorder="1" applyAlignment="1">
      <alignment horizontal="center" vertical="center" wrapText="1"/>
    </xf>
    <xf numFmtId="2" fontId="25" fillId="0" borderId="11" xfId="9" applyNumberFormat="1" applyFont="1" applyBorder="1" applyAlignment="1">
      <alignment horizontal="center" vertical="center" wrapText="1"/>
    </xf>
    <xf numFmtId="0" fontId="25" fillId="0" borderId="3" xfId="3" applyFont="1" applyBorder="1" applyAlignment="1">
      <alignment horizontal="center" vertical="center"/>
    </xf>
    <xf numFmtId="0" fontId="25" fillId="0" borderId="4" xfId="3" applyFont="1" applyBorder="1" applyAlignment="1">
      <alignment horizontal="center" vertical="center"/>
    </xf>
    <xf numFmtId="0" fontId="25" fillId="0" borderId="1" xfId="3" applyFont="1" applyBorder="1" applyAlignment="1">
      <alignment horizontal="center" vertical="center"/>
    </xf>
    <xf numFmtId="164" fontId="25" fillId="0" borderId="1" xfId="1" applyNumberFormat="1" applyFont="1" applyBorder="1" applyAlignment="1">
      <alignment horizontal="center" vertical="center" wrapText="1"/>
    </xf>
    <xf numFmtId="0" fontId="25" fillId="0" borderId="3" xfId="2" applyFont="1" applyBorder="1" applyAlignment="1">
      <alignment horizontal="center" vertical="center" wrapText="1"/>
    </xf>
    <xf numFmtId="0" fontId="25" fillId="0" borderId="4" xfId="2" applyFont="1" applyBorder="1" applyAlignment="1">
      <alignment horizontal="center" vertical="center" wrapText="1"/>
    </xf>
    <xf numFmtId="2" fontId="25" fillId="0" borderId="12" xfId="2" applyNumberFormat="1" applyFont="1" applyBorder="1" applyAlignment="1">
      <alignment horizontal="center" vertical="center" wrapText="1"/>
    </xf>
    <xf numFmtId="2" fontId="25" fillId="0" borderId="11" xfId="2" applyNumberFormat="1" applyFont="1" applyBorder="1" applyAlignment="1">
      <alignment horizontal="center" vertical="center" wrapText="1"/>
    </xf>
    <xf numFmtId="2" fontId="25" fillId="0" borderId="3" xfId="2" applyNumberFormat="1" applyFont="1" applyBorder="1" applyAlignment="1">
      <alignment horizontal="center" vertical="center"/>
    </xf>
    <xf numFmtId="2" fontId="25" fillId="0" borderId="5" xfId="2" applyNumberFormat="1" applyFont="1" applyBorder="1" applyAlignment="1">
      <alignment horizontal="center" vertical="center"/>
    </xf>
    <xf numFmtId="2" fontId="25" fillId="0" borderId="12" xfId="2" applyNumberFormat="1" applyFont="1" applyBorder="1" applyAlignment="1">
      <alignment horizontal="center" vertical="center"/>
    </xf>
    <xf numFmtId="2" fontId="25" fillId="0" borderId="14" xfId="2" applyNumberFormat="1" applyFont="1" applyBorder="1" applyAlignment="1">
      <alignment horizontal="center" vertical="center"/>
    </xf>
    <xf numFmtId="0" fontId="25" fillId="0" borderId="10" xfId="2" applyFont="1" applyBorder="1" applyAlignment="1">
      <alignment horizontal="center" vertical="center" wrapText="1"/>
    </xf>
    <xf numFmtId="0" fontId="25" fillId="0" borderId="13" xfId="2" applyFont="1" applyBorder="1" applyAlignment="1">
      <alignment horizontal="center" vertical="center" wrapText="1"/>
    </xf>
    <xf numFmtId="2" fontId="25" fillId="0" borderId="8" xfId="2" applyNumberFormat="1" applyFont="1" applyBorder="1" applyAlignment="1">
      <alignment horizontal="center" vertical="center" wrapText="1"/>
    </xf>
    <xf numFmtId="164" fontId="25" fillId="0" borderId="1" xfId="5" applyNumberFormat="1" applyFont="1" applyBorder="1" applyAlignment="1">
      <alignment horizontal="center" vertical="center" wrapText="1"/>
    </xf>
    <xf numFmtId="2" fontId="25" fillId="0" borderId="1" xfId="5" applyNumberFormat="1" applyFont="1" applyBorder="1" applyAlignment="1">
      <alignment horizontal="center" vertical="center" wrapText="1"/>
    </xf>
    <xf numFmtId="0" fontId="25" fillId="0" borderId="1" xfId="5" applyFont="1" applyBorder="1" applyAlignment="1">
      <alignment horizontal="center" vertical="center" wrapText="1"/>
    </xf>
    <xf numFmtId="1" fontId="25" fillId="0" borderId="3" xfId="5" applyNumberFormat="1" applyFont="1" applyBorder="1" applyAlignment="1">
      <alignment horizontal="center" vertical="center" wrapText="1"/>
    </xf>
    <xf numFmtId="1" fontId="25" fillId="0" borderId="4" xfId="5" applyNumberFormat="1" applyFont="1" applyBorder="1" applyAlignment="1">
      <alignment horizontal="center" vertical="center" wrapText="1"/>
    </xf>
    <xf numFmtId="0" fontId="27" fillId="0" borderId="6" xfId="5" applyFont="1" applyBorder="1" applyAlignment="1">
      <alignment horizontal="center" vertical="center"/>
    </xf>
    <xf numFmtId="0" fontId="27" fillId="0" borderId="7" xfId="5" applyFont="1" applyBorder="1" applyAlignment="1">
      <alignment horizontal="center" vertical="center"/>
    </xf>
    <xf numFmtId="0" fontId="27" fillId="0" borderId="8" xfId="5" applyFont="1" applyBorder="1" applyAlignment="1">
      <alignment horizontal="center" vertical="center"/>
    </xf>
    <xf numFmtId="1" fontId="25" fillId="0" borderId="3" xfId="2" applyNumberFormat="1" applyFont="1" applyBorder="1" applyAlignment="1">
      <alignment horizontal="center" vertical="center" wrapText="1"/>
    </xf>
    <xf numFmtId="1" fontId="25" fillId="0" borderId="4" xfId="2" applyNumberFormat="1" applyFont="1" applyBorder="1" applyAlignment="1">
      <alignment horizontal="center" vertical="center" wrapText="1"/>
    </xf>
    <xf numFmtId="164" fontId="25" fillId="0" borderId="3" xfId="9" applyNumberFormat="1" applyFont="1" applyBorder="1" applyAlignment="1">
      <alignment horizontal="center" vertical="center" wrapText="1"/>
    </xf>
    <xf numFmtId="164" fontId="25" fillId="0" borderId="4" xfId="9" applyNumberFormat="1" applyFont="1" applyBorder="1" applyAlignment="1">
      <alignment horizontal="center" vertical="center" wrapText="1"/>
    </xf>
    <xf numFmtId="0" fontId="54" fillId="0" borderId="3" xfId="5" applyFont="1" applyBorder="1" applyAlignment="1">
      <alignment horizontal="left" vertical="center" wrapText="1"/>
    </xf>
    <xf numFmtId="0" fontId="54" fillId="0" borderId="4" xfId="5" applyFont="1" applyBorder="1" applyAlignment="1">
      <alignment horizontal="left" vertical="center" wrapText="1"/>
    </xf>
    <xf numFmtId="1" fontId="25" fillId="0" borderId="1" xfId="2" applyNumberFormat="1" applyFont="1" applyFill="1" applyBorder="1" applyAlignment="1">
      <alignment horizontal="center" vertical="center" wrapText="1"/>
    </xf>
    <xf numFmtId="0" fontId="25" fillId="0" borderId="1" xfId="2" applyFont="1" applyFill="1" applyBorder="1" applyAlignment="1">
      <alignment horizontal="center" vertical="center" wrapText="1"/>
    </xf>
    <xf numFmtId="16" fontId="25" fillId="0" borderId="1" xfId="2" applyNumberFormat="1" applyFont="1" applyBorder="1" applyAlignment="1">
      <alignment horizontal="center" vertical="center" wrapText="1"/>
    </xf>
    <xf numFmtId="0" fontId="25" fillId="0" borderId="3" xfId="2" applyFont="1" applyBorder="1" applyAlignment="1">
      <alignment horizontal="left" vertical="center" wrapText="1"/>
    </xf>
    <xf numFmtId="0" fontId="25" fillId="0" borderId="4" xfId="2" applyFont="1" applyBorder="1" applyAlignment="1">
      <alignment horizontal="left" vertical="center" wrapText="1"/>
    </xf>
    <xf numFmtId="164" fontId="25" fillId="0" borderId="1" xfId="2" applyNumberFormat="1" applyFont="1" applyBorder="1" applyAlignment="1">
      <alignment horizontal="center" vertical="center" wrapText="1"/>
    </xf>
    <xf numFmtId="2" fontId="25" fillId="0" borderId="3" xfId="5" applyNumberFormat="1" applyFont="1" applyBorder="1" applyAlignment="1">
      <alignment horizontal="center" vertical="center" wrapText="1"/>
    </xf>
    <xf numFmtId="2" fontId="25" fillId="0" borderId="5" xfId="5" applyNumberFormat="1" applyFont="1" applyBorder="1" applyAlignment="1">
      <alignment horizontal="center" vertical="center" wrapText="1"/>
    </xf>
    <xf numFmtId="2" fontId="25" fillId="0" borderId="4" xfId="5" applyNumberFormat="1" applyFont="1" applyBorder="1" applyAlignment="1">
      <alignment horizontal="center" vertical="center" wrapText="1"/>
    </xf>
    <xf numFmtId="49" fontId="25" fillId="0" borderId="1" xfId="5" applyNumberFormat="1" applyFont="1" applyBorder="1" applyAlignment="1">
      <alignment horizontal="center" vertical="center" wrapText="1"/>
    </xf>
    <xf numFmtId="0" fontId="25" fillId="0" borderId="1" xfId="5" applyFont="1" applyBorder="1" applyAlignment="1">
      <alignment horizontal="left" vertical="center" wrapText="1"/>
    </xf>
    <xf numFmtId="1" fontId="25" fillId="0" borderId="1" xfId="5" applyNumberFormat="1" applyFont="1" applyBorder="1" applyAlignment="1">
      <alignment horizontal="center" vertical="center" wrapText="1"/>
    </xf>
    <xf numFmtId="49" fontId="25" fillId="0" borderId="3" xfId="5" applyNumberFormat="1" applyFont="1" applyBorder="1" applyAlignment="1">
      <alignment horizontal="center" vertical="center" wrapText="1"/>
    </xf>
    <xf numFmtId="49" fontId="25" fillId="0" borderId="4" xfId="5" applyNumberFormat="1" applyFont="1" applyBorder="1" applyAlignment="1">
      <alignment horizontal="center" vertical="center" wrapText="1"/>
    </xf>
    <xf numFmtId="0" fontId="27" fillId="0" borderId="6" xfId="5" applyFont="1" applyFill="1" applyBorder="1" applyAlignment="1">
      <alignment horizontal="center" vertical="center" wrapText="1"/>
    </xf>
    <xf numFmtId="0" fontId="27" fillId="0" borderId="7" xfId="5" applyFont="1" applyFill="1" applyBorder="1" applyAlignment="1">
      <alignment horizontal="center" vertical="center"/>
    </xf>
    <xf numFmtId="0" fontId="27" fillId="0" borderId="8" xfId="5" applyFont="1" applyFill="1" applyBorder="1" applyAlignment="1">
      <alignment horizontal="center" vertical="center"/>
    </xf>
    <xf numFmtId="0" fontId="25" fillId="0" borderId="1" xfId="0" applyFont="1" applyBorder="1" applyAlignment="1">
      <alignment vertical="center" wrapText="1"/>
    </xf>
    <xf numFmtId="0" fontId="25" fillId="0" borderId="1" xfId="0" applyFont="1" applyBorder="1"/>
    <xf numFmtId="2" fontId="25" fillId="0" borderId="5" xfId="0" applyNumberFormat="1" applyFont="1" applyBorder="1" applyAlignment="1">
      <alignment horizontal="center" vertical="center" wrapText="1"/>
    </xf>
    <xf numFmtId="0" fontId="25" fillId="0" borderId="3" xfId="0" applyFont="1" applyFill="1" applyBorder="1" applyAlignment="1">
      <alignment horizontal="center" vertical="center" wrapText="1"/>
    </xf>
    <xf numFmtId="0" fontId="25" fillId="0" borderId="4" xfId="0" applyFont="1" applyFill="1" applyBorder="1" applyAlignment="1">
      <alignment horizontal="center" vertical="center" wrapText="1"/>
    </xf>
    <xf numFmtId="1" fontId="25" fillId="0" borderId="3" xfId="0" applyNumberFormat="1" applyFont="1" applyBorder="1" applyAlignment="1">
      <alignment horizontal="center" vertical="center" wrapText="1"/>
    </xf>
    <xf numFmtId="1" fontId="25" fillId="0" borderId="4" xfId="0" applyNumberFormat="1" applyFont="1" applyBorder="1" applyAlignment="1">
      <alignment horizontal="center" vertical="center" wrapText="1"/>
    </xf>
    <xf numFmtId="0" fontId="25" fillId="0" borderId="3" xfId="0" applyFont="1" applyBorder="1" applyAlignment="1">
      <alignment vertical="center" wrapText="1"/>
    </xf>
    <xf numFmtId="0" fontId="25" fillId="0" borderId="4" xfId="0" applyFont="1" applyBorder="1" applyAlignment="1">
      <alignment vertical="center" wrapText="1"/>
    </xf>
    <xf numFmtId="0" fontId="25" fillId="0" borderId="1" xfId="82" applyFont="1" applyBorder="1" applyAlignment="1">
      <alignment horizontal="center" vertical="center" wrapText="1"/>
    </xf>
    <xf numFmtId="1" fontId="25" fillId="0" borderId="1" xfId="0" applyNumberFormat="1" applyFont="1" applyBorder="1" applyAlignment="1">
      <alignment horizontal="center" vertical="center" wrapText="1"/>
    </xf>
    <xf numFmtId="0" fontId="25" fillId="0" borderId="1" xfId="1" applyFont="1" applyBorder="1" applyAlignment="1">
      <alignment horizontal="center" vertical="center"/>
    </xf>
    <xf numFmtId="164" fontId="25" fillId="0" borderId="1" xfId="0" applyNumberFormat="1" applyFont="1" applyBorder="1" applyAlignment="1">
      <alignment horizontal="center" vertical="center" wrapText="1"/>
    </xf>
    <xf numFmtId="1" fontId="25" fillId="0" borderId="1" xfId="3" applyNumberFormat="1" applyFont="1" applyBorder="1" applyAlignment="1">
      <alignment horizontal="center" vertical="center" wrapText="1"/>
    </xf>
    <xf numFmtId="164" fontId="25" fillId="0" borderId="1" xfId="9" applyNumberFormat="1" applyFont="1" applyBorder="1" applyAlignment="1">
      <alignment horizontal="center" vertical="center" wrapText="1"/>
    </xf>
    <xf numFmtId="0" fontId="25" fillId="0" borderId="3" xfId="0" applyFont="1" applyBorder="1" applyAlignment="1">
      <alignment vertical="center"/>
    </xf>
    <xf numFmtId="0" fontId="25" fillId="0" borderId="4" xfId="0" applyFont="1" applyBorder="1" applyAlignment="1">
      <alignment vertical="center"/>
    </xf>
    <xf numFmtId="1" fontId="25" fillId="0" borderId="1" xfId="2" applyNumberFormat="1" applyFont="1" applyBorder="1" applyAlignment="1">
      <alignment horizontal="center" vertical="center" wrapText="1"/>
    </xf>
    <xf numFmtId="0" fontId="25" fillId="0" borderId="1" xfId="135" applyFont="1" applyBorder="1" applyAlignment="1">
      <alignment horizontal="center" vertical="center" wrapText="1"/>
    </xf>
    <xf numFmtId="0" fontId="25" fillId="0" borderId="1" xfId="135" applyFont="1" applyBorder="1" applyAlignment="1">
      <alignment horizontal="left" vertical="center" wrapText="1"/>
    </xf>
    <xf numFmtId="164" fontId="25" fillId="0" borderId="1" xfId="135" applyNumberFormat="1" applyFont="1" applyBorder="1" applyAlignment="1">
      <alignment horizontal="center" vertical="center" wrapText="1"/>
    </xf>
    <xf numFmtId="2" fontId="25" fillId="0" borderId="1" xfId="135" applyNumberFormat="1" applyFont="1" applyBorder="1" applyAlignment="1">
      <alignment horizontal="center" vertical="center" wrapText="1"/>
    </xf>
    <xf numFmtId="0" fontId="25" fillId="0" borderId="1" xfId="135" applyFont="1" applyFill="1" applyBorder="1" applyAlignment="1">
      <alignment horizontal="center" vertical="center" wrapText="1"/>
    </xf>
    <xf numFmtId="1" fontId="25" fillId="0" borderId="1" xfId="135" applyNumberFormat="1" applyFont="1" applyBorder="1" applyAlignment="1">
      <alignment horizontal="center" vertical="center" wrapText="1"/>
    </xf>
    <xf numFmtId="0" fontId="25" fillId="0" borderId="1" xfId="11" applyFont="1" applyBorder="1" applyAlignment="1">
      <alignment horizontal="center" vertical="center" wrapText="1"/>
    </xf>
    <xf numFmtId="0" fontId="25" fillId="0" borderId="3" xfId="11" applyFont="1" applyFill="1" applyBorder="1" applyAlignment="1">
      <alignment horizontal="center" vertical="center" wrapText="1"/>
    </xf>
    <xf numFmtId="0" fontId="25" fillId="0" borderId="4" xfId="11" applyFont="1" applyFill="1" applyBorder="1" applyAlignment="1">
      <alignment horizontal="center" vertical="center" wrapText="1"/>
    </xf>
    <xf numFmtId="0" fontId="25" fillId="0" borderId="1" xfId="11" applyFont="1" applyBorder="1" applyAlignment="1">
      <alignment horizontal="left" vertical="center" wrapText="1"/>
    </xf>
    <xf numFmtId="1" fontId="25" fillId="0" borderId="1" xfId="11" applyNumberFormat="1" applyFont="1" applyBorder="1" applyAlignment="1">
      <alignment horizontal="center" vertical="center" wrapText="1"/>
    </xf>
    <xf numFmtId="2" fontId="25" fillId="0" borderId="1" xfId="11" applyNumberFormat="1" applyFont="1" applyBorder="1" applyAlignment="1">
      <alignment horizontal="center" vertical="center" wrapText="1"/>
    </xf>
    <xf numFmtId="0" fontId="35" fillId="0" borderId="0" xfId="5" applyFont="1" applyAlignment="1">
      <alignment horizontal="center" vertical="center" wrapText="1"/>
    </xf>
    <xf numFmtId="0" fontId="36" fillId="0" borderId="0" xfId="5" applyFont="1" applyAlignment="1">
      <alignment horizontal="center" vertical="center" wrapText="1"/>
    </xf>
    <xf numFmtId="0" fontId="27" fillId="0" borderId="6" xfId="5" applyFont="1" applyBorder="1" applyAlignment="1">
      <alignment horizontal="center" vertical="center" wrapText="1"/>
    </xf>
    <xf numFmtId="1" fontId="25" fillId="0" borderId="3" xfId="9" applyNumberFormat="1" applyFont="1" applyBorder="1" applyAlignment="1">
      <alignment horizontal="center" vertical="center" wrapText="1"/>
    </xf>
    <xf numFmtId="1" fontId="25" fillId="0" borderId="4" xfId="9" applyNumberFormat="1" applyFont="1" applyBorder="1" applyAlignment="1">
      <alignment horizontal="center" vertical="center" wrapText="1"/>
    </xf>
    <xf numFmtId="0" fontId="25" fillId="0" borderId="3" xfId="11" applyFont="1" applyBorder="1" applyAlignment="1">
      <alignment horizontal="center" vertical="center" wrapText="1"/>
    </xf>
    <xf numFmtId="0" fontId="25" fillId="0" borderId="4" xfId="11" applyFont="1" applyBorder="1" applyAlignment="1">
      <alignment horizontal="center" vertical="center" wrapText="1"/>
    </xf>
    <xf numFmtId="2" fontId="25" fillId="0" borderId="1" xfId="46" applyNumberFormat="1" applyFont="1" applyBorder="1" applyAlignment="1">
      <alignment horizontal="center" vertical="center" wrapText="1"/>
    </xf>
    <xf numFmtId="1" fontId="25" fillId="0" borderId="1" xfId="46" applyNumberFormat="1" applyFont="1" applyBorder="1" applyAlignment="1">
      <alignment horizontal="center" vertical="center" wrapText="1"/>
    </xf>
    <xf numFmtId="164" fontId="25" fillId="0" borderId="3" xfId="46" applyNumberFormat="1" applyFont="1" applyBorder="1" applyAlignment="1">
      <alignment horizontal="center" vertical="center" wrapText="1"/>
    </xf>
    <xf numFmtId="164" fontId="25" fillId="0" borderId="4" xfId="46" applyNumberFormat="1" applyFont="1" applyBorder="1" applyAlignment="1">
      <alignment horizontal="center" vertical="center" wrapText="1"/>
    </xf>
    <xf numFmtId="16" fontId="25" fillId="0" borderId="3" xfId="9" applyNumberFormat="1" applyFont="1" applyBorder="1" applyAlignment="1">
      <alignment horizontal="center" vertical="center" wrapText="1"/>
    </xf>
    <xf numFmtId="2" fontId="25" fillId="0" borderId="3" xfId="11" applyNumberFormat="1" applyFont="1" applyBorder="1" applyAlignment="1">
      <alignment horizontal="center" vertical="center" wrapText="1"/>
    </xf>
    <xf numFmtId="2" fontId="25" fillId="0" borderId="4" xfId="11" applyNumberFormat="1" applyFont="1" applyBorder="1" applyAlignment="1">
      <alignment horizontal="center" vertical="center" wrapText="1"/>
    </xf>
    <xf numFmtId="1" fontId="25" fillId="0" borderId="3" xfId="11" applyNumberFormat="1" applyFont="1" applyBorder="1" applyAlignment="1">
      <alignment horizontal="center" vertical="center" wrapText="1"/>
    </xf>
    <xf numFmtId="1" fontId="25" fillId="0" borderId="4" xfId="11" applyNumberFormat="1" applyFont="1" applyBorder="1" applyAlignment="1">
      <alignment horizontal="center" vertical="center" wrapText="1"/>
    </xf>
    <xf numFmtId="0" fontId="25" fillId="0" borderId="1" xfId="9" applyFont="1" applyFill="1" applyBorder="1" applyAlignment="1">
      <alignment horizontal="center" vertical="center" wrapText="1"/>
    </xf>
    <xf numFmtId="2" fontId="28" fillId="0" borderId="1" xfId="9" applyNumberFormat="1" applyFont="1" applyFill="1" applyBorder="1" applyAlignment="1">
      <alignment horizontal="center" vertical="center" wrapText="1"/>
    </xf>
    <xf numFmtId="2" fontId="25" fillId="0" borderId="1" xfId="9" applyNumberFormat="1" applyFont="1" applyFill="1" applyBorder="1" applyAlignment="1">
      <alignment horizontal="center" vertical="center"/>
    </xf>
    <xf numFmtId="0" fontId="25" fillId="0" borderId="1" xfId="9" applyFont="1" applyFill="1" applyBorder="1" applyAlignment="1">
      <alignment horizontal="left" vertical="center" wrapText="1"/>
    </xf>
    <xf numFmtId="1" fontId="25" fillId="0" borderId="1" xfId="9" applyNumberFormat="1" applyFont="1" applyFill="1" applyBorder="1" applyAlignment="1">
      <alignment horizontal="center" vertical="center" wrapText="1"/>
    </xf>
    <xf numFmtId="2" fontId="25" fillId="0" borderId="1" xfId="9" applyNumberFormat="1" applyFont="1" applyFill="1" applyBorder="1" applyAlignment="1">
      <alignment horizontal="center" vertical="center" wrapText="1"/>
    </xf>
    <xf numFmtId="0" fontId="28" fillId="0" borderId="0" xfId="9" applyFont="1" applyAlignment="1">
      <alignment vertical="center"/>
    </xf>
    <xf numFmtId="0" fontId="28" fillId="0" borderId="2" xfId="9" applyFont="1" applyBorder="1" applyAlignment="1">
      <alignment vertical="center"/>
    </xf>
    <xf numFmtId="0" fontId="29" fillId="0" borderId="0" xfId="5" applyFont="1" applyAlignment="1">
      <alignment horizontal="left" vertical="center"/>
    </xf>
    <xf numFmtId="0" fontId="29" fillId="0" borderId="2" xfId="5" applyFont="1" applyBorder="1" applyAlignment="1">
      <alignment horizontal="left" vertical="center"/>
    </xf>
    <xf numFmtId="0" fontId="27" fillId="0" borderId="1" xfId="9" applyFont="1" applyFill="1" applyBorder="1" applyAlignment="1">
      <alignment horizontal="left" vertical="center" wrapText="1"/>
    </xf>
  </cellXfs>
  <cellStyles count="193">
    <cellStyle name="Comma [0] 2" xfId="14" xr:uid="{00000000-0005-0000-0000-000000000000}"/>
    <cellStyle name="Comma [0] 3" xfId="15" xr:uid="{00000000-0005-0000-0000-000001000000}"/>
    <cellStyle name="Comma 10" xfId="16" xr:uid="{00000000-0005-0000-0000-000002000000}"/>
    <cellStyle name="Comma 11" xfId="17" xr:uid="{00000000-0005-0000-0000-000003000000}"/>
    <cellStyle name="Comma 12" xfId="18" xr:uid="{00000000-0005-0000-0000-000004000000}"/>
    <cellStyle name="Comma 13" xfId="19" xr:uid="{00000000-0005-0000-0000-000005000000}"/>
    <cellStyle name="Comma 14" xfId="20" xr:uid="{00000000-0005-0000-0000-000006000000}"/>
    <cellStyle name="Comma 15" xfId="21" xr:uid="{00000000-0005-0000-0000-000007000000}"/>
    <cellStyle name="Comma 16" xfId="22" xr:uid="{00000000-0005-0000-0000-000008000000}"/>
    <cellStyle name="Comma 2" xfId="23" xr:uid="{00000000-0005-0000-0000-000009000000}"/>
    <cellStyle name="Comma 2 2" xfId="24" xr:uid="{00000000-0005-0000-0000-00000A000000}"/>
    <cellStyle name="Comma 2 3" xfId="25" xr:uid="{00000000-0005-0000-0000-00000B000000}"/>
    <cellStyle name="Comma 3" xfId="26" xr:uid="{00000000-0005-0000-0000-00000C000000}"/>
    <cellStyle name="Comma 3 2" xfId="27" xr:uid="{00000000-0005-0000-0000-00000D000000}"/>
    <cellStyle name="Comma 3 3" xfId="28" xr:uid="{00000000-0005-0000-0000-00000E000000}"/>
    <cellStyle name="Comma 3 4" xfId="29" xr:uid="{00000000-0005-0000-0000-00000F000000}"/>
    <cellStyle name="Comma 4" xfId="30" xr:uid="{00000000-0005-0000-0000-000010000000}"/>
    <cellStyle name="Comma 5" xfId="31" xr:uid="{00000000-0005-0000-0000-000011000000}"/>
    <cellStyle name="Comma 6" xfId="32" xr:uid="{00000000-0005-0000-0000-000012000000}"/>
    <cellStyle name="Comma 6 2" xfId="33" xr:uid="{00000000-0005-0000-0000-000013000000}"/>
    <cellStyle name="Comma 7" xfId="34" xr:uid="{00000000-0005-0000-0000-000014000000}"/>
    <cellStyle name="Comma 7 2" xfId="35" xr:uid="{00000000-0005-0000-0000-000015000000}"/>
    <cellStyle name="Comma 8" xfId="36" xr:uid="{00000000-0005-0000-0000-000016000000}"/>
    <cellStyle name="Comma 8 2" xfId="37" xr:uid="{00000000-0005-0000-0000-000017000000}"/>
    <cellStyle name="Comma 9" xfId="38" xr:uid="{00000000-0005-0000-0000-000018000000}"/>
    <cellStyle name="edRascen" xfId="39" xr:uid="{00000000-0005-0000-0000-000019000000}"/>
    <cellStyle name="Euro" xfId="40" xr:uid="{00000000-0005-0000-0000-00001A000000}"/>
    <cellStyle name="Excel Built-in Normal" xfId="41" xr:uid="{00000000-0005-0000-0000-00001B000000}"/>
    <cellStyle name="Normal 10" xfId="2" xr:uid="{00000000-0005-0000-0000-00001C000000}"/>
    <cellStyle name="Normal 10 2" xfId="42" xr:uid="{00000000-0005-0000-0000-00001D000000}"/>
    <cellStyle name="Normal 10 2 2" xfId="9" xr:uid="{00000000-0005-0000-0000-00001E000000}"/>
    <cellStyle name="Normal 10 2 2 2" xfId="6" xr:uid="{00000000-0005-0000-0000-00001F000000}"/>
    <cellStyle name="Normal 10 2 2 2 2" xfId="43" xr:uid="{00000000-0005-0000-0000-000020000000}"/>
    <cellStyle name="Normal 10 2 2 3" xfId="44" xr:uid="{00000000-0005-0000-0000-000021000000}"/>
    <cellStyle name="Normal 10 2 3" xfId="45" xr:uid="{00000000-0005-0000-0000-000022000000}"/>
    <cellStyle name="Normal 10 2 4" xfId="188" xr:uid="{00000000-0005-0000-0000-000023000000}"/>
    <cellStyle name="Normal 10 3" xfId="46" xr:uid="{00000000-0005-0000-0000-000024000000}"/>
    <cellStyle name="Normal 10 3 2" xfId="47" xr:uid="{00000000-0005-0000-0000-000025000000}"/>
    <cellStyle name="Normal 10 4" xfId="48" xr:uid="{00000000-0005-0000-0000-000026000000}"/>
    <cellStyle name="Normal 10 4 2" xfId="49" xr:uid="{00000000-0005-0000-0000-000027000000}"/>
    <cellStyle name="Normal 10 5" xfId="13" xr:uid="{00000000-0005-0000-0000-000028000000}"/>
    <cellStyle name="Normal 11" xfId="50" xr:uid="{00000000-0005-0000-0000-000029000000}"/>
    <cellStyle name="Normal 11 2" xfId="51" xr:uid="{00000000-0005-0000-0000-00002A000000}"/>
    <cellStyle name="Normal 11 3" xfId="52" xr:uid="{00000000-0005-0000-0000-00002B000000}"/>
    <cellStyle name="Normal 11 4" xfId="53" xr:uid="{00000000-0005-0000-0000-00002C000000}"/>
    <cellStyle name="Normal 11 5" xfId="54" xr:uid="{00000000-0005-0000-0000-00002D000000}"/>
    <cellStyle name="Normal 11_Artakin,nerkin Ijevan smeti" xfId="55" xr:uid="{00000000-0005-0000-0000-00002E000000}"/>
    <cellStyle name="Normal 12" xfId="56" xr:uid="{00000000-0005-0000-0000-00002F000000}"/>
    <cellStyle name="Normal 12 2" xfId="57" xr:uid="{00000000-0005-0000-0000-000030000000}"/>
    <cellStyle name="Normal 12 2 2" xfId="58" xr:uid="{00000000-0005-0000-0000-000031000000}"/>
    <cellStyle name="Normal 12_Artakin,nerkin Ijevan smeti" xfId="59" xr:uid="{00000000-0005-0000-0000-000032000000}"/>
    <cellStyle name="Normal 13" xfId="60" xr:uid="{00000000-0005-0000-0000-000033000000}"/>
    <cellStyle name="Normal 14" xfId="61" xr:uid="{00000000-0005-0000-0000-000034000000}"/>
    <cellStyle name="Normal 14 2" xfId="62" xr:uid="{00000000-0005-0000-0000-000035000000}"/>
    <cellStyle name="Normal 14 3" xfId="63" xr:uid="{00000000-0005-0000-0000-000036000000}"/>
    <cellStyle name="Normal 14 3 2" xfId="64" xr:uid="{00000000-0005-0000-0000-000037000000}"/>
    <cellStyle name="Normal 15" xfId="65" xr:uid="{00000000-0005-0000-0000-000038000000}"/>
    <cellStyle name="Normal 16" xfId="66" xr:uid="{00000000-0005-0000-0000-000039000000}"/>
    <cellStyle name="Normal 16 2" xfId="12" xr:uid="{00000000-0005-0000-0000-00003A000000}"/>
    <cellStyle name="Normal 16 2 2" xfId="67" xr:uid="{00000000-0005-0000-0000-00003B000000}"/>
    <cellStyle name="Normal 16 3" xfId="1" xr:uid="{00000000-0005-0000-0000-00003C000000}"/>
    <cellStyle name="Normal 17" xfId="68" xr:uid="{00000000-0005-0000-0000-00003D000000}"/>
    <cellStyle name="Normal 17 2" xfId="69" xr:uid="{00000000-0005-0000-0000-00003E000000}"/>
    <cellStyle name="Normal 18" xfId="70" xr:uid="{00000000-0005-0000-0000-00003F000000}"/>
    <cellStyle name="Normal 18 2" xfId="71" xr:uid="{00000000-0005-0000-0000-000040000000}"/>
    <cellStyle name="Normal 19" xfId="72" xr:uid="{00000000-0005-0000-0000-000041000000}"/>
    <cellStyle name="Normal 19 2" xfId="73" xr:uid="{00000000-0005-0000-0000-000042000000}"/>
    <cellStyle name="Normal 19_Artakin,nerkin Ijevan smeti" xfId="74" xr:uid="{00000000-0005-0000-0000-000043000000}"/>
    <cellStyle name="Normal 2" xfId="75" xr:uid="{00000000-0005-0000-0000-000044000000}"/>
    <cellStyle name="Normal 2 2" xfId="76" xr:uid="{00000000-0005-0000-0000-000045000000}"/>
    <cellStyle name="Normal 2 2 2" xfId="5" xr:uid="{00000000-0005-0000-0000-000046000000}"/>
    <cellStyle name="Normal 2 2 2 2" xfId="11" xr:uid="{00000000-0005-0000-0000-000047000000}"/>
    <cellStyle name="Normal 2 2 2 2 2" xfId="77" xr:uid="{00000000-0005-0000-0000-000048000000}"/>
    <cellStyle name="Normal 2 2 2 2 2 2" xfId="78" xr:uid="{00000000-0005-0000-0000-000049000000}"/>
    <cellStyle name="Normal 2 2 2 2 3" xfId="79" xr:uid="{00000000-0005-0000-0000-00004A000000}"/>
    <cellStyle name="Normal 2 2 2 2 3 2" xfId="80" xr:uid="{00000000-0005-0000-0000-00004B000000}"/>
    <cellStyle name="Normal 2 2 2 2 4" xfId="81" xr:uid="{00000000-0005-0000-0000-00004C000000}"/>
    <cellStyle name="Normal 2 3" xfId="82" xr:uid="{00000000-0005-0000-0000-00004D000000}"/>
    <cellStyle name="Normal 2 3 2" xfId="83" xr:uid="{00000000-0005-0000-0000-00004E000000}"/>
    <cellStyle name="Normal 2 4" xfId="84" xr:uid="{00000000-0005-0000-0000-00004F000000}"/>
    <cellStyle name="Normal 2 5" xfId="85" xr:uid="{00000000-0005-0000-0000-000050000000}"/>
    <cellStyle name="Normal 2_2526-2008" xfId="86" xr:uid="{00000000-0005-0000-0000-000051000000}"/>
    <cellStyle name="Normal 20" xfId="87" xr:uid="{00000000-0005-0000-0000-000052000000}"/>
    <cellStyle name="Normal 20 2" xfId="88" xr:uid="{00000000-0005-0000-0000-000053000000}"/>
    <cellStyle name="Normal 20 2 2" xfId="89" xr:uid="{00000000-0005-0000-0000-000054000000}"/>
    <cellStyle name="Normal 20 3" xfId="90" xr:uid="{00000000-0005-0000-0000-000055000000}"/>
    <cellStyle name="Normal 20 3 2" xfId="91" xr:uid="{00000000-0005-0000-0000-000056000000}"/>
    <cellStyle name="Normal 20 4" xfId="92" xr:uid="{00000000-0005-0000-0000-000057000000}"/>
    <cellStyle name="Normal 20 4 2" xfId="93" xr:uid="{00000000-0005-0000-0000-000058000000}"/>
    <cellStyle name="Normal 20 5" xfId="94" xr:uid="{00000000-0005-0000-0000-000059000000}"/>
    <cellStyle name="Normal 21" xfId="95" xr:uid="{00000000-0005-0000-0000-00005A000000}"/>
    <cellStyle name="Normal 21 2" xfId="96" xr:uid="{00000000-0005-0000-0000-00005B000000}"/>
    <cellStyle name="Normal 21 3" xfId="97" xr:uid="{00000000-0005-0000-0000-00005C000000}"/>
    <cellStyle name="Normal 22" xfId="98" xr:uid="{00000000-0005-0000-0000-00005D000000}"/>
    <cellStyle name="Normal 22 2" xfId="99" xr:uid="{00000000-0005-0000-0000-00005E000000}"/>
    <cellStyle name="Normal 23" xfId="100" xr:uid="{00000000-0005-0000-0000-00005F000000}"/>
    <cellStyle name="Normal 23 2" xfId="7" xr:uid="{00000000-0005-0000-0000-000060000000}"/>
    <cellStyle name="Normal 23 3" xfId="101" xr:uid="{00000000-0005-0000-0000-000061000000}"/>
    <cellStyle name="Normal 23 4" xfId="102" xr:uid="{00000000-0005-0000-0000-000062000000}"/>
    <cellStyle name="Normal 24" xfId="103" xr:uid="{00000000-0005-0000-0000-000063000000}"/>
    <cellStyle name="Normal 24 2" xfId="104" xr:uid="{00000000-0005-0000-0000-000064000000}"/>
    <cellStyle name="Normal 25" xfId="105" xr:uid="{00000000-0005-0000-0000-000065000000}"/>
    <cellStyle name="Normal 25 2" xfId="106" xr:uid="{00000000-0005-0000-0000-000066000000}"/>
    <cellStyle name="Normal 26" xfId="107" xr:uid="{00000000-0005-0000-0000-000067000000}"/>
    <cellStyle name="Normal 27" xfId="108" xr:uid="{00000000-0005-0000-0000-000068000000}"/>
    <cellStyle name="Normal 28" xfId="109" xr:uid="{00000000-0005-0000-0000-000069000000}"/>
    <cellStyle name="Normal 29" xfId="110" xr:uid="{00000000-0005-0000-0000-00006A000000}"/>
    <cellStyle name="Normal 3" xfId="111" xr:uid="{00000000-0005-0000-0000-00006B000000}"/>
    <cellStyle name="Normal 3 2" xfId="112" xr:uid="{00000000-0005-0000-0000-00006C000000}"/>
    <cellStyle name="Normal 3 2 2" xfId="113" xr:uid="{00000000-0005-0000-0000-00006D000000}"/>
    <cellStyle name="Normal 3 2 3" xfId="114" xr:uid="{00000000-0005-0000-0000-00006E000000}"/>
    <cellStyle name="Normal 3 3" xfId="115" xr:uid="{00000000-0005-0000-0000-00006F000000}"/>
    <cellStyle name="Normal 3 3 2" xfId="116" xr:uid="{00000000-0005-0000-0000-000070000000}"/>
    <cellStyle name="Normal 3 4" xfId="117" xr:uid="{00000000-0005-0000-0000-000071000000}"/>
    <cellStyle name="Normal 3 4 2" xfId="118" xr:uid="{00000000-0005-0000-0000-000072000000}"/>
    <cellStyle name="Normal 3 5" xfId="119" xr:uid="{00000000-0005-0000-0000-000073000000}"/>
    <cellStyle name="Normal 3 6" xfId="120" xr:uid="{00000000-0005-0000-0000-000074000000}"/>
    <cellStyle name="Normal 30" xfId="121" xr:uid="{00000000-0005-0000-0000-000075000000}"/>
    <cellStyle name="Normal 31" xfId="122" xr:uid="{00000000-0005-0000-0000-000076000000}"/>
    <cellStyle name="Normal 32" xfId="123" xr:uid="{00000000-0005-0000-0000-000077000000}"/>
    <cellStyle name="Normal 4" xfId="124" xr:uid="{00000000-0005-0000-0000-000078000000}"/>
    <cellStyle name="Normal 4 2" xfId="4" xr:uid="{00000000-0005-0000-0000-000079000000}"/>
    <cellStyle name="Normal 4 2 2" xfId="125" xr:uid="{00000000-0005-0000-0000-00007A000000}"/>
    <cellStyle name="Normal 4 2 3" xfId="126" xr:uid="{00000000-0005-0000-0000-00007B000000}"/>
    <cellStyle name="Normal 4 3" xfId="127" xr:uid="{00000000-0005-0000-0000-00007C000000}"/>
    <cellStyle name="Normal 4 4" xfId="128" xr:uid="{00000000-0005-0000-0000-00007D000000}"/>
    <cellStyle name="Normal 5" xfId="129" xr:uid="{00000000-0005-0000-0000-00007E000000}"/>
    <cellStyle name="Normal 5 2" xfId="130" xr:uid="{00000000-0005-0000-0000-00007F000000}"/>
    <cellStyle name="Normal 5 2 2" xfId="131" xr:uid="{00000000-0005-0000-0000-000080000000}"/>
    <cellStyle name="Normal 5 3" xfId="132" xr:uid="{00000000-0005-0000-0000-000081000000}"/>
    <cellStyle name="Normal 5 4" xfId="133" xr:uid="{00000000-0005-0000-0000-000082000000}"/>
    <cellStyle name="Normal 5 5" xfId="134" xr:uid="{00000000-0005-0000-0000-000083000000}"/>
    <cellStyle name="Normal 6" xfId="135" xr:uid="{00000000-0005-0000-0000-000084000000}"/>
    <cellStyle name="Normal 6 2" xfId="136" xr:uid="{00000000-0005-0000-0000-000085000000}"/>
    <cellStyle name="Normal 6 2 2" xfId="137" xr:uid="{00000000-0005-0000-0000-000086000000}"/>
    <cellStyle name="Normal 6 2 3" xfId="191" xr:uid="{2B2AD8D7-F6E8-4A82-A6FA-50470FED9C9E}"/>
    <cellStyle name="Normal 6 3" xfId="138" xr:uid="{00000000-0005-0000-0000-000087000000}"/>
    <cellStyle name="Normal 6 3 2" xfId="139" xr:uid="{00000000-0005-0000-0000-000088000000}"/>
    <cellStyle name="Normal 6 3 3" xfId="140" xr:uid="{00000000-0005-0000-0000-000089000000}"/>
    <cellStyle name="Normal 6 4" xfId="141" xr:uid="{00000000-0005-0000-0000-00008A000000}"/>
    <cellStyle name="Normal 7" xfId="142" xr:uid="{00000000-0005-0000-0000-00008B000000}"/>
    <cellStyle name="Normal 7 2" xfId="143" xr:uid="{00000000-0005-0000-0000-00008C000000}"/>
    <cellStyle name="Normal 8" xfId="144" xr:uid="{00000000-0005-0000-0000-00008D000000}"/>
    <cellStyle name="Normal 8 2" xfId="145" xr:uid="{00000000-0005-0000-0000-00008E000000}"/>
    <cellStyle name="Normal 9" xfId="146" xr:uid="{00000000-0005-0000-0000-00008F000000}"/>
    <cellStyle name="Normal 9 2" xfId="147" xr:uid="{00000000-0005-0000-0000-000090000000}"/>
    <cellStyle name="Normal 9 2 2" xfId="148" xr:uid="{00000000-0005-0000-0000-000091000000}"/>
    <cellStyle name="Normal_Ampop naxahashiv" xfId="149" xr:uid="{00000000-0005-0000-0000-000092000000}"/>
    <cellStyle name="Percent 2" xfId="150" xr:uid="{00000000-0005-0000-0000-000093000000}"/>
    <cellStyle name="Percent 2 2" xfId="151" xr:uid="{00000000-0005-0000-0000-000094000000}"/>
    <cellStyle name="Percent 3" xfId="152" xr:uid="{00000000-0005-0000-0000-000095000000}"/>
    <cellStyle name="Percent 3 2" xfId="153" xr:uid="{00000000-0005-0000-0000-000096000000}"/>
    <cellStyle name="Standard_BOQHA4" xfId="154" xr:uid="{00000000-0005-0000-0000-000097000000}"/>
    <cellStyle name="Обычный" xfId="0" builtinId="0"/>
    <cellStyle name="Обычный 10" xfId="3" xr:uid="{00000000-0005-0000-0000-00009A000000}"/>
    <cellStyle name="Обычный 11" xfId="155" xr:uid="{00000000-0005-0000-0000-00009B000000}"/>
    <cellStyle name="Обычный 12" xfId="156" xr:uid="{00000000-0005-0000-0000-00009C000000}"/>
    <cellStyle name="Обычный 12 2" xfId="157" xr:uid="{00000000-0005-0000-0000-00009D000000}"/>
    <cellStyle name="Обычный 13" xfId="158" xr:uid="{00000000-0005-0000-0000-00009E000000}"/>
    <cellStyle name="Обычный 14" xfId="189" xr:uid="{00000000-0005-0000-0000-00009F000000}"/>
    <cellStyle name="Обычный 2" xfId="8" xr:uid="{00000000-0005-0000-0000-0000A0000000}"/>
    <cellStyle name="Обычный 2 10" xfId="159" xr:uid="{00000000-0005-0000-0000-0000A1000000}"/>
    <cellStyle name="Обычный 2 2" xfId="10" xr:uid="{00000000-0005-0000-0000-0000A2000000}"/>
    <cellStyle name="Обычный 2 3" xfId="160" xr:uid="{00000000-0005-0000-0000-0000A3000000}"/>
    <cellStyle name="Обычный 2 4" xfId="161" xr:uid="{00000000-0005-0000-0000-0000A4000000}"/>
    <cellStyle name="Обычный 2 5" xfId="162" xr:uid="{00000000-0005-0000-0000-0000A5000000}"/>
    <cellStyle name="Обычный 2 6" xfId="163" xr:uid="{00000000-0005-0000-0000-0000A6000000}"/>
    <cellStyle name="Обычный 2 7" xfId="164" xr:uid="{00000000-0005-0000-0000-0000A7000000}"/>
    <cellStyle name="Обычный 2 8" xfId="165" xr:uid="{00000000-0005-0000-0000-0000A8000000}"/>
    <cellStyle name="Обычный 2 9" xfId="166" xr:uid="{00000000-0005-0000-0000-0000A9000000}"/>
    <cellStyle name="Обычный 3" xfId="167" xr:uid="{00000000-0005-0000-0000-0000AA000000}"/>
    <cellStyle name="Обычный 3 2" xfId="168" xr:uid="{00000000-0005-0000-0000-0000AB000000}"/>
    <cellStyle name="Обычный 3 3" xfId="169" xr:uid="{00000000-0005-0000-0000-0000AC000000}"/>
    <cellStyle name="Обычный 4" xfId="170" xr:uid="{00000000-0005-0000-0000-0000AD000000}"/>
    <cellStyle name="Обычный 5" xfId="171" xr:uid="{00000000-0005-0000-0000-0000AE000000}"/>
    <cellStyle name="Обычный 5 2" xfId="172" xr:uid="{00000000-0005-0000-0000-0000AF000000}"/>
    <cellStyle name="Обычный 6" xfId="173" xr:uid="{00000000-0005-0000-0000-0000B0000000}"/>
    <cellStyle name="Обычный 7" xfId="174" xr:uid="{00000000-0005-0000-0000-0000B1000000}"/>
    <cellStyle name="Обычный 7 2" xfId="175" xr:uid="{00000000-0005-0000-0000-0000B2000000}"/>
    <cellStyle name="Обычный 7 3" xfId="176" xr:uid="{00000000-0005-0000-0000-0000B3000000}"/>
    <cellStyle name="Обычный 8" xfId="177" xr:uid="{00000000-0005-0000-0000-0000B4000000}"/>
    <cellStyle name="Обычный 9" xfId="178" xr:uid="{00000000-0005-0000-0000-0000B5000000}"/>
    <cellStyle name="Плохой 2" xfId="179" xr:uid="{00000000-0005-0000-0000-0000B6000000}"/>
    <cellStyle name="Процентный" xfId="192" builtinId="5"/>
    <cellStyle name="Процентный 2" xfId="190" xr:uid="{00000000-0005-0000-0000-0000B7000000}"/>
    <cellStyle name="Стиль 1" xfId="180" xr:uid="{00000000-0005-0000-0000-0000B8000000}"/>
    <cellStyle name="Финансовый 2" xfId="181" xr:uid="{00000000-0005-0000-0000-0000B9000000}"/>
    <cellStyle name="Финансовый 2 2" xfId="182" xr:uid="{00000000-0005-0000-0000-0000BA000000}"/>
    <cellStyle name="Финансовый 3" xfId="183" xr:uid="{00000000-0005-0000-0000-0000BB000000}"/>
    <cellStyle name="Финансовый 4" xfId="184" xr:uid="{00000000-0005-0000-0000-0000BC000000}"/>
    <cellStyle name="Финансовый 5" xfId="185" xr:uid="{00000000-0005-0000-0000-0000BD000000}"/>
    <cellStyle name="Финансовый 6" xfId="186" xr:uid="{00000000-0005-0000-0000-0000BE000000}"/>
    <cellStyle name="Финансовый 7" xfId="187" xr:uid="{00000000-0005-0000-0000-0000BF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0.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externalLink" Target="externalLinks/externalLink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3.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externalLink" Target="externalLinks/externalLink12.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externalLink" Target="externalLinks/externalLink11.xml"/><Relationship Id="rId27"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esktop/&#1053;&#1086;&#1074;&#1072;&#1103;%20&#1087;&#1072;&#1087;&#1082;&#1072;/&#1359;&#1329;&#1360;&#1352;&#1350;/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357;&#1332;/&#1344;&#1387;&#1396;&#1377;/&#1344;&#1377;&#1397;&#1385;&#1377;&#1394;%20&#1396;&#1377;&#1398;&#1391;&#1377;&#1402;&#1377;&#1408;&#1407;&#1381;&#1382;/SMETA/SPITAK/BADSACH/CENTR/ARTGAZ.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User/Desktop/&#1053;&#1086;&#1074;&#1072;&#1103;%20&#1087;&#1072;&#1087;&#1082;&#1072;/&#1359;&#1329;&#1360;&#1352;&#1350;/Users/ashot-s/AppData/Local/Microsoft/Windows/INetCache/Content.Outlook/59UIPYJK/Abaran-targmanac/Tumanyan/Karo-artaqin%20luys-expert/SMETA/SPITAK/BADSACH/CENTR/ARTGAZ.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hp/Downloads/Karo%202021/01-02-2021_17-18-17/SMETA/SPITAK/BADSACH/CENTR/ARTGAZ.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hp/OneDrive/&#1056;&#1072;&#1073;&#1086;&#1095;&#1080;&#1081;%20&#1089;&#1090;&#1086;&#1083;/&#1344;&#1387;&#1396;&#1377;/&#1358;&#1381;&#1380;&#1387;%20&#1391;&#1400;&#1397;&#1400;&#1410;&#1394;&#1387;/&#1334;&#1377;&#1398;&#1379;&#1381;&#1408;/SMETA/SPITAK/BADSACH/CENTR/ARTGAZ.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Xoren/Desktop/&#1391;&#1400;&#1397;&#1400;&#1410;&#1394;&#1387;/1.%20Armavir%20araqs%20-Jur%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y%20fleshka/Smeta-%20Olimp%20Hanrakacaran/2020-Miqael/2021/2.%20Ejmiacin%20-Baxramyan-30-/Smeta-Ejmiacin%20-Baxramya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
      <sheetName val="Ob.1+"/>
      <sheetName val="1-1"/>
      <sheetName val="1-2+"/>
      <sheetName val="1-3+"/>
      <sheetName val="1-4"/>
      <sheetName val="1-5"/>
      <sheetName val="1-6"/>
      <sheetName val="1-7"/>
      <sheetName val="1-8"/>
      <sheetName val="1-9"/>
      <sheetName val="1-10"/>
      <sheetName val="1-11"/>
      <sheetName val="1-12"/>
      <sheetName val="1-13"/>
      <sheetName val="1-14"/>
      <sheetName val="1-15"/>
      <sheetName val="1-16"/>
      <sheetName val="1-17"/>
      <sheetName val="1-18"/>
      <sheetName val="1-19"/>
      <sheetName val="1-20"/>
      <sheetName val="caval+"/>
    </sheetNames>
    <sheetDataSet>
      <sheetData sheetId="0"/>
      <sheetData sheetId="1">
        <row r="5">
          <cell r="I5">
            <v>2.3140999999999998</v>
          </cell>
          <cell r="J5">
            <v>3.0876199999999998</v>
          </cell>
          <cell r="K5">
            <v>1.137</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caval+"/>
    </sheetNames>
    <sheetDataSet>
      <sheetData sheetId="0" refreshError="1"/>
      <sheetData sheetId="1" refreshError="1">
        <row r="3">
          <cell r="K3">
            <v>1</v>
          </cell>
        </row>
      </sheetData>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846197-E624-499A-8D1D-B7D934950450}">
  <sheetPr codeName="Лист1">
    <tabColor rgb="FF00B050"/>
  </sheetPr>
  <dimension ref="A1:I223"/>
  <sheetViews>
    <sheetView tabSelected="1" view="pageBreakPreview" topLeftCell="A76" zoomScale="85" zoomScaleNormal="85" zoomScaleSheetLayoutView="85" workbookViewId="0">
      <selection activeCell="B216" sqref="B216"/>
    </sheetView>
  </sheetViews>
  <sheetFormatPr defaultRowHeight="13.5"/>
  <cols>
    <col min="1" max="1" width="4.7109375" style="147" customWidth="1"/>
    <col min="2" max="2" width="47.7109375" style="147" customWidth="1"/>
    <col min="3" max="3" width="8" style="147" customWidth="1"/>
    <col min="4" max="4" width="10.85546875" style="147" customWidth="1"/>
    <col min="5" max="6" width="9.7109375" style="147" customWidth="1"/>
    <col min="7" max="7" width="14.28515625" style="147" bestFit="1" customWidth="1"/>
    <col min="8" max="8" width="7" style="147" customWidth="1"/>
    <col min="9" max="9" width="4" style="147" customWidth="1"/>
    <col min="10" max="10" width="16.7109375" style="147" bestFit="1" customWidth="1"/>
    <col min="11" max="255" width="9.140625" style="147"/>
    <col min="256" max="256" width="4.7109375" style="147" customWidth="1"/>
    <col min="257" max="257" width="47.7109375" style="147" customWidth="1"/>
    <col min="258" max="258" width="7.28515625" style="147" customWidth="1"/>
    <col min="259" max="259" width="10.85546875" style="147" customWidth="1"/>
    <col min="260" max="261" width="9.7109375" style="147" customWidth="1"/>
    <col min="262" max="262" width="14.28515625" style="147" bestFit="1" customWidth="1"/>
    <col min="263" max="263" width="10.5703125" style="147" customWidth="1"/>
    <col min="264" max="264" width="10.42578125" style="147" bestFit="1" customWidth="1"/>
    <col min="265" max="265" width="9.140625" style="147"/>
    <col min="266" max="266" width="16.7109375" style="147" bestFit="1" customWidth="1"/>
    <col min="267" max="511" width="9.140625" style="147"/>
    <col min="512" max="512" width="4.7109375" style="147" customWidth="1"/>
    <col min="513" max="513" width="47.7109375" style="147" customWidth="1"/>
    <col min="514" max="514" width="7.28515625" style="147" customWidth="1"/>
    <col min="515" max="515" width="10.85546875" style="147" customWidth="1"/>
    <col min="516" max="517" width="9.7109375" style="147" customWidth="1"/>
    <col min="518" max="518" width="14.28515625" style="147" bestFit="1" customWidth="1"/>
    <col min="519" max="519" width="10.5703125" style="147" customWidth="1"/>
    <col min="520" max="520" width="10.42578125" style="147" bestFit="1" customWidth="1"/>
    <col min="521" max="521" width="9.140625" style="147"/>
    <col min="522" max="522" width="16.7109375" style="147" bestFit="1" customWidth="1"/>
    <col min="523" max="767" width="9.140625" style="147"/>
    <col min="768" max="768" width="4.7109375" style="147" customWidth="1"/>
    <col min="769" max="769" width="47.7109375" style="147" customWidth="1"/>
    <col min="770" max="770" width="7.28515625" style="147" customWidth="1"/>
    <col min="771" max="771" width="10.85546875" style="147" customWidth="1"/>
    <col min="772" max="773" width="9.7109375" style="147" customWidth="1"/>
    <col min="774" max="774" width="14.28515625" style="147" bestFit="1" customWidth="1"/>
    <col min="775" max="775" width="10.5703125" style="147" customWidth="1"/>
    <col min="776" max="776" width="10.42578125" style="147" bestFit="1" customWidth="1"/>
    <col min="777" max="777" width="9.140625" style="147"/>
    <col min="778" max="778" width="16.7109375" style="147" bestFit="1" customWidth="1"/>
    <col min="779" max="1023" width="9.140625" style="147"/>
    <col min="1024" max="1024" width="4.7109375" style="147" customWidth="1"/>
    <col min="1025" max="1025" width="47.7109375" style="147" customWidth="1"/>
    <col min="1026" max="1026" width="7.28515625" style="147" customWidth="1"/>
    <col min="1027" max="1027" width="10.85546875" style="147" customWidth="1"/>
    <col min="1028" max="1029" width="9.7109375" style="147" customWidth="1"/>
    <col min="1030" max="1030" width="14.28515625" style="147" bestFit="1" customWidth="1"/>
    <col min="1031" max="1031" width="10.5703125" style="147" customWidth="1"/>
    <col min="1032" max="1032" width="10.42578125" style="147" bestFit="1" customWidth="1"/>
    <col min="1033" max="1033" width="9.140625" style="147"/>
    <col min="1034" max="1034" width="16.7109375" style="147" bestFit="1" customWidth="1"/>
    <col min="1035" max="1279" width="9.140625" style="147"/>
    <col min="1280" max="1280" width="4.7109375" style="147" customWidth="1"/>
    <col min="1281" max="1281" width="47.7109375" style="147" customWidth="1"/>
    <col min="1282" max="1282" width="7.28515625" style="147" customWidth="1"/>
    <col min="1283" max="1283" width="10.85546875" style="147" customWidth="1"/>
    <col min="1284" max="1285" width="9.7109375" style="147" customWidth="1"/>
    <col min="1286" max="1286" width="14.28515625" style="147" bestFit="1" customWidth="1"/>
    <col min="1287" max="1287" width="10.5703125" style="147" customWidth="1"/>
    <col min="1288" max="1288" width="10.42578125" style="147" bestFit="1" customWidth="1"/>
    <col min="1289" max="1289" width="9.140625" style="147"/>
    <col min="1290" max="1290" width="16.7109375" style="147" bestFit="1" customWidth="1"/>
    <col min="1291" max="1535" width="9.140625" style="147"/>
    <col min="1536" max="1536" width="4.7109375" style="147" customWidth="1"/>
    <col min="1537" max="1537" width="47.7109375" style="147" customWidth="1"/>
    <col min="1538" max="1538" width="7.28515625" style="147" customWidth="1"/>
    <col min="1539" max="1539" width="10.85546875" style="147" customWidth="1"/>
    <col min="1540" max="1541" width="9.7109375" style="147" customWidth="1"/>
    <col min="1542" max="1542" width="14.28515625" style="147" bestFit="1" customWidth="1"/>
    <col min="1543" max="1543" width="10.5703125" style="147" customWidth="1"/>
    <col min="1544" max="1544" width="10.42578125" style="147" bestFit="1" customWidth="1"/>
    <col min="1545" max="1545" width="9.140625" style="147"/>
    <col min="1546" max="1546" width="16.7109375" style="147" bestFit="1" customWidth="1"/>
    <col min="1547" max="1791" width="9.140625" style="147"/>
    <col min="1792" max="1792" width="4.7109375" style="147" customWidth="1"/>
    <col min="1793" max="1793" width="47.7109375" style="147" customWidth="1"/>
    <col min="1794" max="1794" width="7.28515625" style="147" customWidth="1"/>
    <col min="1795" max="1795" width="10.85546875" style="147" customWidth="1"/>
    <col min="1796" max="1797" width="9.7109375" style="147" customWidth="1"/>
    <col min="1798" max="1798" width="14.28515625" style="147" bestFit="1" customWidth="1"/>
    <col min="1799" max="1799" width="10.5703125" style="147" customWidth="1"/>
    <col min="1800" max="1800" width="10.42578125" style="147" bestFit="1" customWidth="1"/>
    <col min="1801" max="1801" width="9.140625" style="147"/>
    <col min="1802" max="1802" width="16.7109375" style="147" bestFit="1" customWidth="1"/>
    <col min="1803" max="2047" width="9.140625" style="147"/>
    <col min="2048" max="2048" width="4.7109375" style="147" customWidth="1"/>
    <col min="2049" max="2049" width="47.7109375" style="147" customWidth="1"/>
    <col min="2050" max="2050" width="7.28515625" style="147" customWidth="1"/>
    <col min="2051" max="2051" width="10.85546875" style="147" customWidth="1"/>
    <col min="2052" max="2053" width="9.7109375" style="147" customWidth="1"/>
    <col min="2054" max="2054" width="14.28515625" style="147" bestFit="1" customWidth="1"/>
    <col min="2055" max="2055" width="10.5703125" style="147" customWidth="1"/>
    <col min="2056" max="2056" width="10.42578125" style="147" bestFit="1" customWidth="1"/>
    <col min="2057" max="2057" width="9.140625" style="147"/>
    <col min="2058" max="2058" width="16.7109375" style="147" bestFit="1" customWidth="1"/>
    <col min="2059" max="2303" width="9.140625" style="147"/>
    <col min="2304" max="2304" width="4.7109375" style="147" customWidth="1"/>
    <col min="2305" max="2305" width="47.7109375" style="147" customWidth="1"/>
    <col min="2306" max="2306" width="7.28515625" style="147" customWidth="1"/>
    <col min="2307" max="2307" width="10.85546875" style="147" customWidth="1"/>
    <col min="2308" max="2309" width="9.7109375" style="147" customWidth="1"/>
    <col min="2310" max="2310" width="14.28515625" style="147" bestFit="1" customWidth="1"/>
    <col min="2311" max="2311" width="10.5703125" style="147" customWidth="1"/>
    <col min="2312" max="2312" width="10.42578125" style="147" bestFit="1" customWidth="1"/>
    <col min="2313" max="2313" width="9.140625" style="147"/>
    <col min="2314" max="2314" width="16.7109375" style="147" bestFit="1" customWidth="1"/>
    <col min="2315" max="2559" width="9.140625" style="147"/>
    <col min="2560" max="2560" width="4.7109375" style="147" customWidth="1"/>
    <col min="2561" max="2561" width="47.7109375" style="147" customWidth="1"/>
    <col min="2562" max="2562" width="7.28515625" style="147" customWidth="1"/>
    <col min="2563" max="2563" width="10.85546875" style="147" customWidth="1"/>
    <col min="2564" max="2565" width="9.7109375" style="147" customWidth="1"/>
    <col min="2566" max="2566" width="14.28515625" style="147" bestFit="1" customWidth="1"/>
    <col min="2567" max="2567" width="10.5703125" style="147" customWidth="1"/>
    <col min="2568" max="2568" width="10.42578125" style="147" bestFit="1" customWidth="1"/>
    <col min="2569" max="2569" width="9.140625" style="147"/>
    <col min="2570" max="2570" width="16.7109375" style="147" bestFit="1" customWidth="1"/>
    <col min="2571" max="2815" width="9.140625" style="147"/>
    <col min="2816" max="2816" width="4.7109375" style="147" customWidth="1"/>
    <col min="2817" max="2817" width="47.7109375" style="147" customWidth="1"/>
    <col min="2818" max="2818" width="7.28515625" style="147" customWidth="1"/>
    <col min="2819" max="2819" width="10.85546875" style="147" customWidth="1"/>
    <col min="2820" max="2821" width="9.7109375" style="147" customWidth="1"/>
    <col min="2822" max="2822" width="14.28515625" style="147" bestFit="1" customWidth="1"/>
    <col min="2823" max="2823" width="10.5703125" style="147" customWidth="1"/>
    <col min="2824" max="2824" width="10.42578125" style="147" bestFit="1" customWidth="1"/>
    <col min="2825" max="2825" width="9.140625" style="147"/>
    <col min="2826" max="2826" width="16.7109375" style="147" bestFit="1" customWidth="1"/>
    <col min="2827" max="3071" width="9.140625" style="147"/>
    <col min="3072" max="3072" width="4.7109375" style="147" customWidth="1"/>
    <col min="3073" max="3073" width="47.7109375" style="147" customWidth="1"/>
    <col min="3074" max="3074" width="7.28515625" style="147" customWidth="1"/>
    <col min="3075" max="3075" width="10.85546875" style="147" customWidth="1"/>
    <col min="3076" max="3077" width="9.7109375" style="147" customWidth="1"/>
    <col min="3078" max="3078" width="14.28515625" style="147" bestFit="1" customWidth="1"/>
    <col min="3079" max="3079" width="10.5703125" style="147" customWidth="1"/>
    <col min="3080" max="3080" width="10.42578125" style="147" bestFit="1" customWidth="1"/>
    <col min="3081" max="3081" width="9.140625" style="147"/>
    <col min="3082" max="3082" width="16.7109375" style="147" bestFit="1" customWidth="1"/>
    <col min="3083" max="3327" width="9.140625" style="147"/>
    <col min="3328" max="3328" width="4.7109375" style="147" customWidth="1"/>
    <col min="3329" max="3329" width="47.7109375" style="147" customWidth="1"/>
    <col min="3330" max="3330" width="7.28515625" style="147" customWidth="1"/>
    <col min="3331" max="3331" width="10.85546875" style="147" customWidth="1"/>
    <col min="3332" max="3333" width="9.7109375" style="147" customWidth="1"/>
    <col min="3334" max="3334" width="14.28515625" style="147" bestFit="1" customWidth="1"/>
    <col min="3335" max="3335" width="10.5703125" style="147" customWidth="1"/>
    <col min="3336" max="3336" width="10.42578125" style="147" bestFit="1" customWidth="1"/>
    <col min="3337" max="3337" width="9.140625" style="147"/>
    <col min="3338" max="3338" width="16.7109375" style="147" bestFit="1" customWidth="1"/>
    <col min="3339" max="3583" width="9.140625" style="147"/>
    <col min="3584" max="3584" width="4.7109375" style="147" customWidth="1"/>
    <col min="3585" max="3585" width="47.7109375" style="147" customWidth="1"/>
    <col min="3586" max="3586" width="7.28515625" style="147" customWidth="1"/>
    <col min="3587" max="3587" width="10.85546875" style="147" customWidth="1"/>
    <col min="3588" max="3589" width="9.7109375" style="147" customWidth="1"/>
    <col min="3590" max="3590" width="14.28515625" style="147" bestFit="1" customWidth="1"/>
    <col min="3591" max="3591" width="10.5703125" style="147" customWidth="1"/>
    <col min="3592" max="3592" width="10.42578125" style="147" bestFit="1" customWidth="1"/>
    <col min="3593" max="3593" width="9.140625" style="147"/>
    <col min="3594" max="3594" width="16.7109375" style="147" bestFit="1" customWidth="1"/>
    <col min="3595" max="3839" width="9.140625" style="147"/>
    <col min="3840" max="3840" width="4.7109375" style="147" customWidth="1"/>
    <col min="3841" max="3841" width="47.7109375" style="147" customWidth="1"/>
    <col min="3842" max="3842" width="7.28515625" style="147" customWidth="1"/>
    <col min="3843" max="3843" width="10.85546875" style="147" customWidth="1"/>
    <col min="3844" max="3845" width="9.7109375" style="147" customWidth="1"/>
    <col min="3846" max="3846" width="14.28515625" style="147" bestFit="1" customWidth="1"/>
    <col min="3847" max="3847" width="10.5703125" style="147" customWidth="1"/>
    <col min="3848" max="3848" width="10.42578125" style="147" bestFit="1" customWidth="1"/>
    <col min="3849" max="3849" width="9.140625" style="147"/>
    <col min="3850" max="3850" width="16.7109375" style="147" bestFit="1" customWidth="1"/>
    <col min="3851" max="4095" width="9.140625" style="147"/>
    <col min="4096" max="4096" width="4.7109375" style="147" customWidth="1"/>
    <col min="4097" max="4097" width="47.7109375" style="147" customWidth="1"/>
    <col min="4098" max="4098" width="7.28515625" style="147" customWidth="1"/>
    <col min="4099" max="4099" width="10.85546875" style="147" customWidth="1"/>
    <col min="4100" max="4101" width="9.7109375" style="147" customWidth="1"/>
    <col min="4102" max="4102" width="14.28515625" style="147" bestFit="1" customWidth="1"/>
    <col min="4103" max="4103" width="10.5703125" style="147" customWidth="1"/>
    <col min="4104" max="4104" width="10.42578125" style="147" bestFit="1" customWidth="1"/>
    <col min="4105" max="4105" width="9.140625" style="147"/>
    <col min="4106" max="4106" width="16.7109375" style="147" bestFit="1" customWidth="1"/>
    <col min="4107" max="4351" width="9.140625" style="147"/>
    <col min="4352" max="4352" width="4.7109375" style="147" customWidth="1"/>
    <col min="4353" max="4353" width="47.7109375" style="147" customWidth="1"/>
    <col min="4354" max="4354" width="7.28515625" style="147" customWidth="1"/>
    <col min="4355" max="4355" width="10.85546875" style="147" customWidth="1"/>
    <col min="4356" max="4357" width="9.7109375" style="147" customWidth="1"/>
    <col min="4358" max="4358" width="14.28515625" style="147" bestFit="1" customWidth="1"/>
    <col min="4359" max="4359" width="10.5703125" style="147" customWidth="1"/>
    <col min="4360" max="4360" width="10.42578125" style="147" bestFit="1" customWidth="1"/>
    <col min="4361" max="4361" width="9.140625" style="147"/>
    <col min="4362" max="4362" width="16.7109375" style="147" bestFit="1" customWidth="1"/>
    <col min="4363" max="4607" width="9.140625" style="147"/>
    <col min="4608" max="4608" width="4.7109375" style="147" customWidth="1"/>
    <col min="4609" max="4609" width="47.7109375" style="147" customWidth="1"/>
    <col min="4610" max="4610" width="7.28515625" style="147" customWidth="1"/>
    <col min="4611" max="4611" width="10.85546875" style="147" customWidth="1"/>
    <col min="4612" max="4613" width="9.7109375" style="147" customWidth="1"/>
    <col min="4614" max="4614" width="14.28515625" style="147" bestFit="1" customWidth="1"/>
    <col min="4615" max="4615" width="10.5703125" style="147" customWidth="1"/>
    <col min="4616" max="4616" width="10.42578125" style="147" bestFit="1" customWidth="1"/>
    <col min="4617" max="4617" width="9.140625" style="147"/>
    <col min="4618" max="4618" width="16.7109375" style="147" bestFit="1" customWidth="1"/>
    <col min="4619" max="4863" width="9.140625" style="147"/>
    <col min="4864" max="4864" width="4.7109375" style="147" customWidth="1"/>
    <col min="4865" max="4865" width="47.7109375" style="147" customWidth="1"/>
    <col min="4866" max="4866" width="7.28515625" style="147" customWidth="1"/>
    <col min="4867" max="4867" width="10.85546875" style="147" customWidth="1"/>
    <col min="4868" max="4869" width="9.7109375" style="147" customWidth="1"/>
    <col min="4870" max="4870" width="14.28515625" style="147" bestFit="1" customWidth="1"/>
    <col min="4871" max="4871" width="10.5703125" style="147" customWidth="1"/>
    <col min="4872" max="4872" width="10.42578125" style="147" bestFit="1" customWidth="1"/>
    <col min="4873" max="4873" width="9.140625" style="147"/>
    <col min="4874" max="4874" width="16.7109375" style="147" bestFit="1" customWidth="1"/>
    <col min="4875" max="5119" width="9.140625" style="147"/>
    <col min="5120" max="5120" width="4.7109375" style="147" customWidth="1"/>
    <col min="5121" max="5121" width="47.7109375" style="147" customWidth="1"/>
    <col min="5122" max="5122" width="7.28515625" style="147" customWidth="1"/>
    <col min="5123" max="5123" width="10.85546875" style="147" customWidth="1"/>
    <col min="5124" max="5125" width="9.7109375" style="147" customWidth="1"/>
    <col min="5126" max="5126" width="14.28515625" style="147" bestFit="1" customWidth="1"/>
    <col min="5127" max="5127" width="10.5703125" style="147" customWidth="1"/>
    <col min="5128" max="5128" width="10.42578125" style="147" bestFit="1" customWidth="1"/>
    <col min="5129" max="5129" width="9.140625" style="147"/>
    <col min="5130" max="5130" width="16.7109375" style="147" bestFit="1" customWidth="1"/>
    <col min="5131" max="5375" width="9.140625" style="147"/>
    <col min="5376" max="5376" width="4.7109375" style="147" customWidth="1"/>
    <col min="5377" max="5377" width="47.7109375" style="147" customWidth="1"/>
    <col min="5378" max="5378" width="7.28515625" style="147" customWidth="1"/>
    <col min="5379" max="5379" width="10.85546875" style="147" customWidth="1"/>
    <col min="5380" max="5381" width="9.7109375" style="147" customWidth="1"/>
    <col min="5382" max="5382" width="14.28515625" style="147" bestFit="1" customWidth="1"/>
    <col min="5383" max="5383" width="10.5703125" style="147" customWidth="1"/>
    <col min="5384" max="5384" width="10.42578125" style="147" bestFit="1" customWidth="1"/>
    <col min="5385" max="5385" width="9.140625" style="147"/>
    <col min="5386" max="5386" width="16.7109375" style="147" bestFit="1" customWidth="1"/>
    <col min="5387" max="5631" width="9.140625" style="147"/>
    <col min="5632" max="5632" width="4.7109375" style="147" customWidth="1"/>
    <col min="5633" max="5633" width="47.7109375" style="147" customWidth="1"/>
    <col min="5634" max="5634" width="7.28515625" style="147" customWidth="1"/>
    <col min="5635" max="5635" width="10.85546875" style="147" customWidth="1"/>
    <col min="5636" max="5637" width="9.7109375" style="147" customWidth="1"/>
    <col min="5638" max="5638" width="14.28515625" style="147" bestFit="1" customWidth="1"/>
    <col min="5639" max="5639" width="10.5703125" style="147" customWidth="1"/>
    <col min="5640" max="5640" width="10.42578125" style="147" bestFit="1" customWidth="1"/>
    <col min="5641" max="5641" width="9.140625" style="147"/>
    <col min="5642" max="5642" width="16.7109375" style="147" bestFit="1" customWidth="1"/>
    <col min="5643" max="5887" width="9.140625" style="147"/>
    <col min="5888" max="5888" width="4.7109375" style="147" customWidth="1"/>
    <col min="5889" max="5889" width="47.7109375" style="147" customWidth="1"/>
    <col min="5890" max="5890" width="7.28515625" style="147" customWidth="1"/>
    <col min="5891" max="5891" width="10.85546875" style="147" customWidth="1"/>
    <col min="5892" max="5893" width="9.7109375" style="147" customWidth="1"/>
    <col min="5894" max="5894" width="14.28515625" style="147" bestFit="1" customWidth="1"/>
    <col min="5895" max="5895" width="10.5703125" style="147" customWidth="1"/>
    <col min="5896" max="5896" width="10.42578125" style="147" bestFit="1" customWidth="1"/>
    <col min="5897" max="5897" width="9.140625" style="147"/>
    <col min="5898" max="5898" width="16.7109375" style="147" bestFit="1" customWidth="1"/>
    <col min="5899" max="6143" width="9.140625" style="147"/>
    <col min="6144" max="6144" width="4.7109375" style="147" customWidth="1"/>
    <col min="6145" max="6145" width="47.7109375" style="147" customWidth="1"/>
    <col min="6146" max="6146" width="7.28515625" style="147" customWidth="1"/>
    <col min="6147" max="6147" width="10.85546875" style="147" customWidth="1"/>
    <col min="6148" max="6149" width="9.7109375" style="147" customWidth="1"/>
    <col min="6150" max="6150" width="14.28515625" style="147" bestFit="1" customWidth="1"/>
    <col min="6151" max="6151" width="10.5703125" style="147" customWidth="1"/>
    <col min="6152" max="6152" width="10.42578125" style="147" bestFit="1" customWidth="1"/>
    <col min="6153" max="6153" width="9.140625" style="147"/>
    <col min="6154" max="6154" width="16.7109375" style="147" bestFit="1" customWidth="1"/>
    <col min="6155" max="6399" width="9.140625" style="147"/>
    <col min="6400" max="6400" width="4.7109375" style="147" customWidth="1"/>
    <col min="6401" max="6401" width="47.7109375" style="147" customWidth="1"/>
    <col min="6402" max="6402" width="7.28515625" style="147" customWidth="1"/>
    <col min="6403" max="6403" width="10.85546875" style="147" customWidth="1"/>
    <col min="6404" max="6405" width="9.7109375" style="147" customWidth="1"/>
    <col min="6406" max="6406" width="14.28515625" style="147" bestFit="1" customWidth="1"/>
    <col min="6407" max="6407" width="10.5703125" style="147" customWidth="1"/>
    <col min="6408" max="6408" width="10.42578125" style="147" bestFit="1" customWidth="1"/>
    <col min="6409" max="6409" width="9.140625" style="147"/>
    <col min="6410" max="6410" width="16.7109375" style="147" bestFit="1" customWidth="1"/>
    <col min="6411" max="6655" width="9.140625" style="147"/>
    <col min="6656" max="6656" width="4.7109375" style="147" customWidth="1"/>
    <col min="6657" max="6657" width="47.7109375" style="147" customWidth="1"/>
    <col min="6658" max="6658" width="7.28515625" style="147" customWidth="1"/>
    <col min="6659" max="6659" width="10.85546875" style="147" customWidth="1"/>
    <col min="6660" max="6661" width="9.7109375" style="147" customWidth="1"/>
    <col min="6662" max="6662" width="14.28515625" style="147" bestFit="1" customWidth="1"/>
    <col min="6663" max="6663" width="10.5703125" style="147" customWidth="1"/>
    <col min="6664" max="6664" width="10.42578125" style="147" bestFit="1" customWidth="1"/>
    <col min="6665" max="6665" width="9.140625" style="147"/>
    <col min="6666" max="6666" width="16.7109375" style="147" bestFit="1" customWidth="1"/>
    <col min="6667" max="6911" width="9.140625" style="147"/>
    <col min="6912" max="6912" width="4.7109375" style="147" customWidth="1"/>
    <col min="6913" max="6913" width="47.7109375" style="147" customWidth="1"/>
    <col min="6914" max="6914" width="7.28515625" style="147" customWidth="1"/>
    <col min="6915" max="6915" width="10.85546875" style="147" customWidth="1"/>
    <col min="6916" max="6917" width="9.7109375" style="147" customWidth="1"/>
    <col min="6918" max="6918" width="14.28515625" style="147" bestFit="1" customWidth="1"/>
    <col min="6919" max="6919" width="10.5703125" style="147" customWidth="1"/>
    <col min="6920" max="6920" width="10.42578125" style="147" bestFit="1" customWidth="1"/>
    <col min="6921" max="6921" width="9.140625" style="147"/>
    <col min="6922" max="6922" width="16.7109375" style="147" bestFit="1" customWidth="1"/>
    <col min="6923" max="7167" width="9.140625" style="147"/>
    <col min="7168" max="7168" width="4.7109375" style="147" customWidth="1"/>
    <col min="7169" max="7169" width="47.7109375" style="147" customWidth="1"/>
    <col min="7170" max="7170" width="7.28515625" style="147" customWidth="1"/>
    <col min="7171" max="7171" width="10.85546875" style="147" customWidth="1"/>
    <col min="7172" max="7173" width="9.7109375" style="147" customWidth="1"/>
    <col min="7174" max="7174" width="14.28515625" style="147" bestFit="1" customWidth="1"/>
    <col min="7175" max="7175" width="10.5703125" style="147" customWidth="1"/>
    <col min="7176" max="7176" width="10.42578125" style="147" bestFit="1" customWidth="1"/>
    <col min="7177" max="7177" width="9.140625" style="147"/>
    <col min="7178" max="7178" width="16.7109375" style="147" bestFit="1" customWidth="1"/>
    <col min="7179" max="7423" width="9.140625" style="147"/>
    <col min="7424" max="7424" width="4.7109375" style="147" customWidth="1"/>
    <col min="7425" max="7425" width="47.7109375" style="147" customWidth="1"/>
    <col min="7426" max="7426" width="7.28515625" style="147" customWidth="1"/>
    <col min="7427" max="7427" width="10.85546875" style="147" customWidth="1"/>
    <col min="7428" max="7429" width="9.7109375" style="147" customWidth="1"/>
    <col min="7430" max="7430" width="14.28515625" style="147" bestFit="1" customWidth="1"/>
    <col min="7431" max="7431" width="10.5703125" style="147" customWidth="1"/>
    <col min="7432" max="7432" width="10.42578125" style="147" bestFit="1" customWidth="1"/>
    <col min="7433" max="7433" width="9.140625" style="147"/>
    <col min="7434" max="7434" width="16.7109375" style="147" bestFit="1" customWidth="1"/>
    <col min="7435" max="7679" width="9.140625" style="147"/>
    <col min="7680" max="7680" width="4.7109375" style="147" customWidth="1"/>
    <col min="7681" max="7681" width="47.7109375" style="147" customWidth="1"/>
    <col min="7682" max="7682" width="7.28515625" style="147" customWidth="1"/>
    <col min="7683" max="7683" width="10.85546875" style="147" customWidth="1"/>
    <col min="7684" max="7685" width="9.7109375" style="147" customWidth="1"/>
    <col min="7686" max="7686" width="14.28515625" style="147" bestFit="1" customWidth="1"/>
    <col min="7687" max="7687" width="10.5703125" style="147" customWidth="1"/>
    <col min="7688" max="7688" width="10.42578125" style="147" bestFit="1" customWidth="1"/>
    <col min="7689" max="7689" width="9.140625" style="147"/>
    <col min="7690" max="7690" width="16.7109375" style="147" bestFit="1" customWidth="1"/>
    <col min="7691" max="7935" width="9.140625" style="147"/>
    <col min="7936" max="7936" width="4.7109375" style="147" customWidth="1"/>
    <col min="7937" max="7937" width="47.7109375" style="147" customWidth="1"/>
    <col min="7938" max="7938" width="7.28515625" style="147" customWidth="1"/>
    <col min="7939" max="7939" width="10.85546875" style="147" customWidth="1"/>
    <col min="7940" max="7941" width="9.7109375" style="147" customWidth="1"/>
    <col min="7942" max="7942" width="14.28515625" style="147" bestFit="1" customWidth="1"/>
    <col min="7943" max="7943" width="10.5703125" style="147" customWidth="1"/>
    <col min="7944" max="7944" width="10.42578125" style="147" bestFit="1" customWidth="1"/>
    <col min="7945" max="7945" width="9.140625" style="147"/>
    <col min="7946" max="7946" width="16.7109375" style="147" bestFit="1" customWidth="1"/>
    <col min="7947" max="8191" width="9.140625" style="147"/>
    <col min="8192" max="8192" width="4.7109375" style="147" customWidth="1"/>
    <col min="8193" max="8193" width="47.7109375" style="147" customWidth="1"/>
    <col min="8194" max="8194" width="7.28515625" style="147" customWidth="1"/>
    <col min="8195" max="8195" width="10.85546875" style="147" customWidth="1"/>
    <col min="8196" max="8197" width="9.7109375" style="147" customWidth="1"/>
    <col min="8198" max="8198" width="14.28515625" style="147" bestFit="1" customWidth="1"/>
    <col min="8199" max="8199" width="10.5703125" style="147" customWidth="1"/>
    <col min="8200" max="8200" width="10.42578125" style="147" bestFit="1" customWidth="1"/>
    <col min="8201" max="8201" width="9.140625" style="147"/>
    <col min="8202" max="8202" width="16.7109375" style="147" bestFit="1" customWidth="1"/>
    <col min="8203" max="8447" width="9.140625" style="147"/>
    <col min="8448" max="8448" width="4.7109375" style="147" customWidth="1"/>
    <col min="8449" max="8449" width="47.7109375" style="147" customWidth="1"/>
    <col min="8450" max="8450" width="7.28515625" style="147" customWidth="1"/>
    <col min="8451" max="8451" width="10.85546875" style="147" customWidth="1"/>
    <col min="8452" max="8453" width="9.7109375" style="147" customWidth="1"/>
    <col min="8454" max="8454" width="14.28515625" style="147" bestFit="1" customWidth="1"/>
    <col min="8455" max="8455" width="10.5703125" style="147" customWidth="1"/>
    <col min="8456" max="8456" width="10.42578125" style="147" bestFit="1" customWidth="1"/>
    <col min="8457" max="8457" width="9.140625" style="147"/>
    <col min="8458" max="8458" width="16.7109375" style="147" bestFit="1" customWidth="1"/>
    <col min="8459" max="8703" width="9.140625" style="147"/>
    <col min="8704" max="8704" width="4.7109375" style="147" customWidth="1"/>
    <col min="8705" max="8705" width="47.7109375" style="147" customWidth="1"/>
    <col min="8706" max="8706" width="7.28515625" style="147" customWidth="1"/>
    <col min="8707" max="8707" width="10.85546875" style="147" customWidth="1"/>
    <col min="8708" max="8709" width="9.7109375" style="147" customWidth="1"/>
    <col min="8710" max="8710" width="14.28515625" style="147" bestFit="1" customWidth="1"/>
    <col min="8711" max="8711" width="10.5703125" style="147" customWidth="1"/>
    <col min="8712" max="8712" width="10.42578125" style="147" bestFit="1" customWidth="1"/>
    <col min="8713" max="8713" width="9.140625" style="147"/>
    <col min="8714" max="8714" width="16.7109375" style="147" bestFit="1" customWidth="1"/>
    <col min="8715" max="8959" width="9.140625" style="147"/>
    <col min="8960" max="8960" width="4.7109375" style="147" customWidth="1"/>
    <col min="8961" max="8961" width="47.7109375" style="147" customWidth="1"/>
    <col min="8962" max="8962" width="7.28515625" style="147" customWidth="1"/>
    <col min="8963" max="8963" width="10.85546875" style="147" customWidth="1"/>
    <col min="8964" max="8965" width="9.7109375" style="147" customWidth="1"/>
    <col min="8966" max="8966" width="14.28515625" style="147" bestFit="1" customWidth="1"/>
    <col min="8967" max="8967" width="10.5703125" style="147" customWidth="1"/>
    <col min="8968" max="8968" width="10.42578125" style="147" bestFit="1" customWidth="1"/>
    <col min="8969" max="8969" width="9.140625" style="147"/>
    <col min="8970" max="8970" width="16.7109375" style="147" bestFit="1" customWidth="1"/>
    <col min="8971" max="9215" width="9.140625" style="147"/>
    <col min="9216" max="9216" width="4.7109375" style="147" customWidth="1"/>
    <col min="9217" max="9217" width="47.7109375" style="147" customWidth="1"/>
    <col min="9218" max="9218" width="7.28515625" style="147" customWidth="1"/>
    <col min="9219" max="9219" width="10.85546875" style="147" customWidth="1"/>
    <col min="9220" max="9221" width="9.7109375" style="147" customWidth="1"/>
    <col min="9222" max="9222" width="14.28515625" style="147" bestFit="1" customWidth="1"/>
    <col min="9223" max="9223" width="10.5703125" style="147" customWidth="1"/>
    <col min="9224" max="9224" width="10.42578125" style="147" bestFit="1" customWidth="1"/>
    <col min="9225" max="9225" width="9.140625" style="147"/>
    <col min="9226" max="9226" width="16.7109375" style="147" bestFit="1" customWidth="1"/>
    <col min="9227" max="9471" width="9.140625" style="147"/>
    <col min="9472" max="9472" width="4.7109375" style="147" customWidth="1"/>
    <col min="9473" max="9473" width="47.7109375" style="147" customWidth="1"/>
    <col min="9474" max="9474" width="7.28515625" style="147" customWidth="1"/>
    <col min="9475" max="9475" width="10.85546875" style="147" customWidth="1"/>
    <col min="9476" max="9477" width="9.7109375" style="147" customWidth="1"/>
    <col min="9478" max="9478" width="14.28515625" style="147" bestFit="1" customWidth="1"/>
    <col min="9479" max="9479" width="10.5703125" style="147" customWidth="1"/>
    <col min="9480" max="9480" width="10.42578125" style="147" bestFit="1" customWidth="1"/>
    <col min="9481" max="9481" width="9.140625" style="147"/>
    <col min="9482" max="9482" width="16.7109375" style="147" bestFit="1" customWidth="1"/>
    <col min="9483" max="9727" width="9.140625" style="147"/>
    <col min="9728" max="9728" width="4.7109375" style="147" customWidth="1"/>
    <col min="9729" max="9729" width="47.7109375" style="147" customWidth="1"/>
    <col min="9730" max="9730" width="7.28515625" style="147" customWidth="1"/>
    <col min="9731" max="9731" width="10.85546875" style="147" customWidth="1"/>
    <col min="9732" max="9733" width="9.7109375" style="147" customWidth="1"/>
    <col min="9734" max="9734" width="14.28515625" style="147" bestFit="1" customWidth="1"/>
    <col min="9735" max="9735" width="10.5703125" style="147" customWidth="1"/>
    <col min="9736" max="9736" width="10.42578125" style="147" bestFit="1" customWidth="1"/>
    <col min="9737" max="9737" width="9.140625" style="147"/>
    <col min="9738" max="9738" width="16.7109375" style="147" bestFit="1" customWidth="1"/>
    <col min="9739" max="9983" width="9.140625" style="147"/>
    <col min="9984" max="9984" width="4.7109375" style="147" customWidth="1"/>
    <col min="9985" max="9985" width="47.7109375" style="147" customWidth="1"/>
    <col min="9986" max="9986" width="7.28515625" style="147" customWidth="1"/>
    <col min="9987" max="9987" width="10.85546875" style="147" customWidth="1"/>
    <col min="9988" max="9989" width="9.7109375" style="147" customWidth="1"/>
    <col min="9990" max="9990" width="14.28515625" style="147" bestFit="1" customWidth="1"/>
    <col min="9991" max="9991" width="10.5703125" style="147" customWidth="1"/>
    <col min="9992" max="9992" width="10.42578125" style="147" bestFit="1" customWidth="1"/>
    <col min="9993" max="9993" width="9.140625" style="147"/>
    <col min="9994" max="9994" width="16.7109375" style="147" bestFit="1" customWidth="1"/>
    <col min="9995" max="10239" width="9.140625" style="147"/>
    <col min="10240" max="10240" width="4.7109375" style="147" customWidth="1"/>
    <col min="10241" max="10241" width="47.7109375" style="147" customWidth="1"/>
    <col min="10242" max="10242" width="7.28515625" style="147" customWidth="1"/>
    <col min="10243" max="10243" width="10.85546875" style="147" customWidth="1"/>
    <col min="10244" max="10245" width="9.7109375" style="147" customWidth="1"/>
    <col min="10246" max="10246" width="14.28515625" style="147" bestFit="1" customWidth="1"/>
    <col min="10247" max="10247" width="10.5703125" style="147" customWidth="1"/>
    <col min="10248" max="10248" width="10.42578125" style="147" bestFit="1" customWidth="1"/>
    <col min="10249" max="10249" width="9.140625" style="147"/>
    <col min="10250" max="10250" width="16.7109375" style="147" bestFit="1" customWidth="1"/>
    <col min="10251" max="10495" width="9.140625" style="147"/>
    <col min="10496" max="10496" width="4.7109375" style="147" customWidth="1"/>
    <col min="10497" max="10497" width="47.7109375" style="147" customWidth="1"/>
    <col min="10498" max="10498" width="7.28515625" style="147" customWidth="1"/>
    <col min="10499" max="10499" width="10.85546875" style="147" customWidth="1"/>
    <col min="10500" max="10501" width="9.7109375" style="147" customWidth="1"/>
    <col min="10502" max="10502" width="14.28515625" style="147" bestFit="1" customWidth="1"/>
    <col min="10503" max="10503" width="10.5703125" style="147" customWidth="1"/>
    <col min="10504" max="10504" width="10.42578125" style="147" bestFit="1" customWidth="1"/>
    <col min="10505" max="10505" width="9.140625" style="147"/>
    <col min="10506" max="10506" width="16.7109375" style="147" bestFit="1" customWidth="1"/>
    <col min="10507" max="10751" width="9.140625" style="147"/>
    <col min="10752" max="10752" width="4.7109375" style="147" customWidth="1"/>
    <col min="10753" max="10753" width="47.7109375" style="147" customWidth="1"/>
    <col min="10754" max="10754" width="7.28515625" style="147" customWidth="1"/>
    <col min="10755" max="10755" width="10.85546875" style="147" customWidth="1"/>
    <col min="10756" max="10757" width="9.7109375" style="147" customWidth="1"/>
    <col min="10758" max="10758" width="14.28515625" style="147" bestFit="1" customWidth="1"/>
    <col min="10759" max="10759" width="10.5703125" style="147" customWidth="1"/>
    <col min="10760" max="10760" width="10.42578125" style="147" bestFit="1" customWidth="1"/>
    <col min="10761" max="10761" width="9.140625" style="147"/>
    <col min="10762" max="10762" width="16.7109375" style="147" bestFit="1" customWidth="1"/>
    <col min="10763" max="11007" width="9.140625" style="147"/>
    <col min="11008" max="11008" width="4.7109375" style="147" customWidth="1"/>
    <col min="11009" max="11009" width="47.7109375" style="147" customWidth="1"/>
    <col min="11010" max="11010" width="7.28515625" style="147" customWidth="1"/>
    <col min="11011" max="11011" width="10.85546875" style="147" customWidth="1"/>
    <col min="11012" max="11013" width="9.7109375" style="147" customWidth="1"/>
    <col min="11014" max="11014" width="14.28515625" style="147" bestFit="1" customWidth="1"/>
    <col min="11015" max="11015" width="10.5703125" style="147" customWidth="1"/>
    <col min="11016" max="11016" width="10.42578125" style="147" bestFit="1" customWidth="1"/>
    <col min="11017" max="11017" width="9.140625" style="147"/>
    <col min="11018" max="11018" width="16.7109375" style="147" bestFit="1" customWidth="1"/>
    <col min="11019" max="11263" width="9.140625" style="147"/>
    <col min="11264" max="11264" width="4.7109375" style="147" customWidth="1"/>
    <col min="11265" max="11265" width="47.7109375" style="147" customWidth="1"/>
    <col min="11266" max="11266" width="7.28515625" style="147" customWidth="1"/>
    <col min="11267" max="11267" width="10.85546875" style="147" customWidth="1"/>
    <col min="11268" max="11269" width="9.7109375" style="147" customWidth="1"/>
    <col min="11270" max="11270" width="14.28515625" style="147" bestFit="1" customWidth="1"/>
    <col min="11271" max="11271" width="10.5703125" style="147" customWidth="1"/>
    <col min="11272" max="11272" width="10.42578125" style="147" bestFit="1" customWidth="1"/>
    <col min="11273" max="11273" width="9.140625" style="147"/>
    <col min="11274" max="11274" width="16.7109375" style="147" bestFit="1" customWidth="1"/>
    <col min="11275" max="11519" width="9.140625" style="147"/>
    <col min="11520" max="11520" width="4.7109375" style="147" customWidth="1"/>
    <col min="11521" max="11521" width="47.7109375" style="147" customWidth="1"/>
    <col min="11522" max="11522" width="7.28515625" style="147" customWidth="1"/>
    <col min="11523" max="11523" width="10.85546875" style="147" customWidth="1"/>
    <col min="11524" max="11525" width="9.7109375" style="147" customWidth="1"/>
    <col min="11526" max="11526" width="14.28515625" style="147" bestFit="1" customWidth="1"/>
    <col min="11527" max="11527" width="10.5703125" style="147" customWidth="1"/>
    <col min="11528" max="11528" width="10.42578125" style="147" bestFit="1" customWidth="1"/>
    <col min="11529" max="11529" width="9.140625" style="147"/>
    <col min="11530" max="11530" width="16.7109375" style="147" bestFit="1" customWidth="1"/>
    <col min="11531" max="11775" width="9.140625" style="147"/>
    <col min="11776" max="11776" width="4.7109375" style="147" customWidth="1"/>
    <col min="11777" max="11777" width="47.7109375" style="147" customWidth="1"/>
    <col min="11778" max="11778" width="7.28515625" style="147" customWidth="1"/>
    <col min="11779" max="11779" width="10.85546875" style="147" customWidth="1"/>
    <col min="11780" max="11781" width="9.7109375" style="147" customWidth="1"/>
    <col min="11782" max="11782" width="14.28515625" style="147" bestFit="1" customWidth="1"/>
    <col min="11783" max="11783" width="10.5703125" style="147" customWidth="1"/>
    <col min="11784" max="11784" width="10.42578125" style="147" bestFit="1" customWidth="1"/>
    <col min="11785" max="11785" width="9.140625" style="147"/>
    <col min="11786" max="11786" width="16.7109375" style="147" bestFit="1" customWidth="1"/>
    <col min="11787" max="12031" width="9.140625" style="147"/>
    <col min="12032" max="12032" width="4.7109375" style="147" customWidth="1"/>
    <col min="12033" max="12033" width="47.7109375" style="147" customWidth="1"/>
    <col min="12034" max="12034" width="7.28515625" style="147" customWidth="1"/>
    <col min="12035" max="12035" width="10.85546875" style="147" customWidth="1"/>
    <col min="12036" max="12037" width="9.7109375" style="147" customWidth="1"/>
    <col min="12038" max="12038" width="14.28515625" style="147" bestFit="1" customWidth="1"/>
    <col min="12039" max="12039" width="10.5703125" style="147" customWidth="1"/>
    <col min="12040" max="12040" width="10.42578125" style="147" bestFit="1" customWidth="1"/>
    <col min="12041" max="12041" width="9.140625" style="147"/>
    <col min="12042" max="12042" width="16.7109375" style="147" bestFit="1" customWidth="1"/>
    <col min="12043" max="12287" width="9.140625" style="147"/>
    <col min="12288" max="12288" width="4.7109375" style="147" customWidth="1"/>
    <col min="12289" max="12289" width="47.7109375" style="147" customWidth="1"/>
    <col min="12290" max="12290" width="7.28515625" style="147" customWidth="1"/>
    <col min="12291" max="12291" width="10.85546875" style="147" customWidth="1"/>
    <col min="12292" max="12293" width="9.7109375" style="147" customWidth="1"/>
    <col min="12294" max="12294" width="14.28515625" style="147" bestFit="1" customWidth="1"/>
    <col min="12295" max="12295" width="10.5703125" style="147" customWidth="1"/>
    <col min="12296" max="12296" width="10.42578125" style="147" bestFit="1" customWidth="1"/>
    <col min="12297" max="12297" width="9.140625" style="147"/>
    <col min="12298" max="12298" width="16.7109375" style="147" bestFit="1" customWidth="1"/>
    <col min="12299" max="12543" width="9.140625" style="147"/>
    <col min="12544" max="12544" width="4.7109375" style="147" customWidth="1"/>
    <col min="12545" max="12545" width="47.7109375" style="147" customWidth="1"/>
    <col min="12546" max="12546" width="7.28515625" style="147" customWidth="1"/>
    <col min="12547" max="12547" width="10.85546875" style="147" customWidth="1"/>
    <col min="12548" max="12549" width="9.7109375" style="147" customWidth="1"/>
    <col min="12550" max="12550" width="14.28515625" style="147" bestFit="1" customWidth="1"/>
    <col min="12551" max="12551" width="10.5703125" style="147" customWidth="1"/>
    <col min="12552" max="12552" width="10.42578125" style="147" bestFit="1" customWidth="1"/>
    <col min="12553" max="12553" width="9.140625" style="147"/>
    <col min="12554" max="12554" width="16.7109375" style="147" bestFit="1" customWidth="1"/>
    <col min="12555" max="12799" width="9.140625" style="147"/>
    <col min="12800" max="12800" width="4.7109375" style="147" customWidth="1"/>
    <col min="12801" max="12801" width="47.7109375" style="147" customWidth="1"/>
    <col min="12802" max="12802" width="7.28515625" style="147" customWidth="1"/>
    <col min="12803" max="12803" width="10.85546875" style="147" customWidth="1"/>
    <col min="12804" max="12805" width="9.7109375" style="147" customWidth="1"/>
    <col min="12806" max="12806" width="14.28515625" style="147" bestFit="1" customWidth="1"/>
    <col min="12807" max="12807" width="10.5703125" style="147" customWidth="1"/>
    <col min="12808" max="12808" width="10.42578125" style="147" bestFit="1" customWidth="1"/>
    <col min="12809" max="12809" width="9.140625" style="147"/>
    <col min="12810" max="12810" width="16.7109375" style="147" bestFit="1" customWidth="1"/>
    <col min="12811" max="13055" width="9.140625" style="147"/>
    <col min="13056" max="13056" width="4.7109375" style="147" customWidth="1"/>
    <col min="13057" max="13057" width="47.7109375" style="147" customWidth="1"/>
    <col min="13058" max="13058" width="7.28515625" style="147" customWidth="1"/>
    <col min="13059" max="13059" width="10.85546875" style="147" customWidth="1"/>
    <col min="13060" max="13061" width="9.7109375" style="147" customWidth="1"/>
    <col min="13062" max="13062" width="14.28515625" style="147" bestFit="1" customWidth="1"/>
    <col min="13063" max="13063" width="10.5703125" style="147" customWidth="1"/>
    <col min="13064" max="13064" width="10.42578125" style="147" bestFit="1" customWidth="1"/>
    <col min="13065" max="13065" width="9.140625" style="147"/>
    <col min="13066" max="13066" width="16.7109375" style="147" bestFit="1" customWidth="1"/>
    <col min="13067" max="13311" width="9.140625" style="147"/>
    <col min="13312" max="13312" width="4.7109375" style="147" customWidth="1"/>
    <col min="13313" max="13313" width="47.7109375" style="147" customWidth="1"/>
    <col min="13314" max="13314" width="7.28515625" style="147" customWidth="1"/>
    <col min="13315" max="13315" width="10.85546875" style="147" customWidth="1"/>
    <col min="13316" max="13317" width="9.7109375" style="147" customWidth="1"/>
    <col min="13318" max="13318" width="14.28515625" style="147" bestFit="1" customWidth="1"/>
    <col min="13319" max="13319" width="10.5703125" style="147" customWidth="1"/>
    <col min="13320" max="13320" width="10.42578125" style="147" bestFit="1" customWidth="1"/>
    <col min="13321" max="13321" width="9.140625" style="147"/>
    <col min="13322" max="13322" width="16.7109375" style="147" bestFit="1" customWidth="1"/>
    <col min="13323" max="13567" width="9.140625" style="147"/>
    <col min="13568" max="13568" width="4.7109375" style="147" customWidth="1"/>
    <col min="13569" max="13569" width="47.7109375" style="147" customWidth="1"/>
    <col min="13570" max="13570" width="7.28515625" style="147" customWidth="1"/>
    <col min="13571" max="13571" width="10.85546875" style="147" customWidth="1"/>
    <col min="13572" max="13573" width="9.7109375" style="147" customWidth="1"/>
    <col min="13574" max="13574" width="14.28515625" style="147" bestFit="1" customWidth="1"/>
    <col min="13575" max="13575" width="10.5703125" style="147" customWidth="1"/>
    <col min="13576" max="13576" width="10.42578125" style="147" bestFit="1" customWidth="1"/>
    <col min="13577" max="13577" width="9.140625" style="147"/>
    <col min="13578" max="13578" width="16.7109375" style="147" bestFit="1" customWidth="1"/>
    <col min="13579" max="13823" width="9.140625" style="147"/>
    <col min="13824" max="13824" width="4.7109375" style="147" customWidth="1"/>
    <col min="13825" max="13825" width="47.7109375" style="147" customWidth="1"/>
    <col min="13826" max="13826" width="7.28515625" style="147" customWidth="1"/>
    <col min="13827" max="13827" width="10.85546875" style="147" customWidth="1"/>
    <col min="13828" max="13829" width="9.7109375" style="147" customWidth="1"/>
    <col min="13830" max="13830" width="14.28515625" style="147" bestFit="1" customWidth="1"/>
    <col min="13831" max="13831" width="10.5703125" style="147" customWidth="1"/>
    <col min="13832" max="13832" width="10.42578125" style="147" bestFit="1" customWidth="1"/>
    <col min="13833" max="13833" width="9.140625" style="147"/>
    <col min="13834" max="13834" width="16.7109375" style="147" bestFit="1" customWidth="1"/>
    <col min="13835" max="14079" width="9.140625" style="147"/>
    <col min="14080" max="14080" width="4.7109375" style="147" customWidth="1"/>
    <col min="14081" max="14081" width="47.7109375" style="147" customWidth="1"/>
    <col min="14082" max="14082" width="7.28515625" style="147" customWidth="1"/>
    <col min="14083" max="14083" width="10.85546875" style="147" customWidth="1"/>
    <col min="14084" max="14085" width="9.7109375" style="147" customWidth="1"/>
    <col min="14086" max="14086" width="14.28515625" style="147" bestFit="1" customWidth="1"/>
    <col min="14087" max="14087" width="10.5703125" style="147" customWidth="1"/>
    <col min="14088" max="14088" width="10.42578125" style="147" bestFit="1" customWidth="1"/>
    <col min="14089" max="14089" width="9.140625" style="147"/>
    <col min="14090" max="14090" width="16.7109375" style="147" bestFit="1" customWidth="1"/>
    <col min="14091" max="14335" width="9.140625" style="147"/>
    <col min="14336" max="14336" width="4.7109375" style="147" customWidth="1"/>
    <col min="14337" max="14337" width="47.7109375" style="147" customWidth="1"/>
    <col min="14338" max="14338" width="7.28515625" style="147" customWidth="1"/>
    <col min="14339" max="14339" width="10.85546875" style="147" customWidth="1"/>
    <col min="14340" max="14341" width="9.7109375" style="147" customWidth="1"/>
    <col min="14342" max="14342" width="14.28515625" style="147" bestFit="1" customWidth="1"/>
    <col min="14343" max="14343" width="10.5703125" style="147" customWidth="1"/>
    <col min="14344" max="14344" width="10.42578125" style="147" bestFit="1" customWidth="1"/>
    <col min="14345" max="14345" width="9.140625" style="147"/>
    <col min="14346" max="14346" width="16.7109375" style="147" bestFit="1" customWidth="1"/>
    <col min="14347" max="14591" width="9.140625" style="147"/>
    <col min="14592" max="14592" width="4.7109375" style="147" customWidth="1"/>
    <col min="14593" max="14593" width="47.7109375" style="147" customWidth="1"/>
    <col min="14594" max="14594" width="7.28515625" style="147" customWidth="1"/>
    <col min="14595" max="14595" width="10.85546875" style="147" customWidth="1"/>
    <col min="14596" max="14597" width="9.7109375" style="147" customWidth="1"/>
    <col min="14598" max="14598" width="14.28515625" style="147" bestFit="1" customWidth="1"/>
    <col min="14599" max="14599" width="10.5703125" style="147" customWidth="1"/>
    <col min="14600" max="14600" width="10.42578125" style="147" bestFit="1" customWidth="1"/>
    <col min="14601" max="14601" width="9.140625" style="147"/>
    <col min="14602" max="14602" width="16.7109375" style="147" bestFit="1" customWidth="1"/>
    <col min="14603" max="14847" width="9.140625" style="147"/>
    <col min="14848" max="14848" width="4.7109375" style="147" customWidth="1"/>
    <col min="14849" max="14849" width="47.7109375" style="147" customWidth="1"/>
    <col min="14850" max="14850" width="7.28515625" style="147" customWidth="1"/>
    <col min="14851" max="14851" width="10.85546875" style="147" customWidth="1"/>
    <col min="14852" max="14853" width="9.7109375" style="147" customWidth="1"/>
    <col min="14854" max="14854" width="14.28515625" style="147" bestFit="1" customWidth="1"/>
    <col min="14855" max="14855" width="10.5703125" style="147" customWidth="1"/>
    <col min="14856" max="14856" width="10.42578125" style="147" bestFit="1" customWidth="1"/>
    <col min="14857" max="14857" width="9.140625" style="147"/>
    <col min="14858" max="14858" width="16.7109375" style="147" bestFit="1" customWidth="1"/>
    <col min="14859" max="15103" width="9.140625" style="147"/>
    <col min="15104" max="15104" width="4.7109375" style="147" customWidth="1"/>
    <col min="15105" max="15105" width="47.7109375" style="147" customWidth="1"/>
    <col min="15106" max="15106" width="7.28515625" style="147" customWidth="1"/>
    <col min="15107" max="15107" width="10.85546875" style="147" customWidth="1"/>
    <col min="15108" max="15109" width="9.7109375" style="147" customWidth="1"/>
    <col min="15110" max="15110" width="14.28515625" style="147" bestFit="1" customWidth="1"/>
    <col min="15111" max="15111" width="10.5703125" style="147" customWidth="1"/>
    <col min="15112" max="15112" width="10.42578125" style="147" bestFit="1" customWidth="1"/>
    <col min="15113" max="15113" width="9.140625" style="147"/>
    <col min="15114" max="15114" width="16.7109375" style="147" bestFit="1" customWidth="1"/>
    <col min="15115" max="15359" width="9.140625" style="147"/>
    <col min="15360" max="15360" width="4.7109375" style="147" customWidth="1"/>
    <col min="15361" max="15361" width="47.7109375" style="147" customWidth="1"/>
    <col min="15362" max="15362" width="7.28515625" style="147" customWidth="1"/>
    <col min="15363" max="15363" width="10.85546875" style="147" customWidth="1"/>
    <col min="15364" max="15365" width="9.7109375" style="147" customWidth="1"/>
    <col min="15366" max="15366" width="14.28515625" style="147" bestFit="1" customWidth="1"/>
    <col min="15367" max="15367" width="10.5703125" style="147" customWidth="1"/>
    <col min="15368" max="15368" width="10.42578125" style="147" bestFit="1" customWidth="1"/>
    <col min="15369" max="15369" width="9.140625" style="147"/>
    <col min="15370" max="15370" width="16.7109375" style="147" bestFit="1" customWidth="1"/>
    <col min="15371" max="15615" width="9.140625" style="147"/>
    <col min="15616" max="15616" width="4.7109375" style="147" customWidth="1"/>
    <col min="15617" max="15617" width="47.7109375" style="147" customWidth="1"/>
    <col min="15618" max="15618" width="7.28515625" style="147" customWidth="1"/>
    <col min="15619" max="15619" width="10.85546875" style="147" customWidth="1"/>
    <col min="15620" max="15621" width="9.7109375" style="147" customWidth="1"/>
    <col min="15622" max="15622" width="14.28515625" style="147" bestFit="1" customWidth="1"/>
    <col min="15623" max="15623" width="10.5703125" style="147" customWidth="1"/>
    <col min="15624" max="15624" width="10.42578125" style="147" bestFit="1" customWidth="1"/>
    <col min="15625" max="15625" width="9.140625" style="147"/>
    <col min="15626" max="15626" width="16.7109375" style="147" bestFit="1" customWidth="1"/>
    <col min="15627" max="15871" width="9.140625" style="147"/>
    <col min="15872" max="15872" width="4.7109375" style="147" customWidth="1"/>
    <col min="15873" max="15873" width="47.7109375" style="147" customWidth="1"/>
    <col min="15874" max="15874" width="7.28515625" style="147" customWidth="1"/>
    <col min="15875" max="15875" width="10.85546875" style="147" customWidth="1"/>
    <col min="15876" max="15877" width="9.7109375" style="147" customWidth="1"/>
    <col min="15878" max="15878" width="14.28515625" style="147" bestFit="1" customWidth="1"/>
    <col min="15879" max="15879" width="10.5703125" style="147" customWidth="1"/>
    <col min="15880" max="15880" width="10.42578125" style="147" bestFit="1" customWidth="1"/>
    <col min="15881" max="15881" width="9.140625" style="147"/>
    <col min="15882" max="15882" width="16.7109375" style="147" bestFit="1" customWidth="1"/>
    <col min="15883" max="16127" width="9.140625" style="147"/>
    <col min="16128" max="16128" width="4.7109375" style="147" customWidth="1"/>
    <col min="16129" max="16129" width="47.7109375" style="147" customWidth="1"/>
    <col min="16130" max="16130" width="7.28515625" style="147" customWidth="1"/>
    <col min="16131" max="16131" width="10.85546875" style="147" customWidth="1"/>
    <col min="16132" max="16133" width="9.7109375" style="147" customWidth="1"/>
    <col min="16134" max="16134" width="14.28515625" style="147" bestFit="1" customWidth="1"/>
    <col min="16135" max="16135" width="10.5703125" style="147" customWidth="1"/>
    <col min="16136" max="16136" width="10.42578125" style="147" bestFit="1" customWidth="1"/>
    <col min="16137" max="16137" width="9.140625" style="147"/>
    <col min="16138" max="16138" width="16.7109375" style="147" bestFit="1" customWidth="1"/>
    <col min="16139" max="16384" width="9.140625" style="147"/>
  </cols>
  <sheetData>
    <row r="1" spans="1:8" ht="27" customHeight="1">
      <c r="A1" s="498" t="s">
        <v>415</v>
      </c>
      <c r="B1" s="499"/>
      <c r="C1" s="499"/>
      <c r="D1" s="499"/>
      <c r="E1" s="499"/>
      <c r="F1" s="499"/>
      <c r="G1" s="499"/>
      <c r="H1" s="499"/>
    </row>
    <row r="2" spans="1:8" ht="21" customHeight="1">
      <c r="A2" s="500" t="s">
        <v>145</v>
      </c>
      <c r="B2" s="500"/>
      <c r="C2" s="500"/>
      <c r="D2" s="500"/>
      <c r="E2" s="500"/>
      <c r="F2" s="500"/>
      <c r="G2" s="500"/>
    </row>
    <row r="3" spans="1:8" s="149" customFormat="1" ht="39.950000000000003" customHeight="1">
      <c r="A3" s="474" t="s">
        <v>80</v>
      </c>
      <c r="B3" s="477" t="s">
        <v>146</v>
      </c>
      <c r="C3" s="477" t="s">
        <v>147</v>
      </c>
      <c r="D3" s="477" t="s">
        <v>148</v>
      </c>
      <c r="E3" s="477" t="s">
        <v>149</v>
      </c>
      <c r="F3" s="477" t="s">
        <v>149</v>
      </c>
      <c r="G3" s="477" t="s">
        <v>150</v>
      </c>
      <c r="H3" s="148">
        <f>1.133*1.11*1.0075*1.0205*1.015</f>
        <v>1.3124325556216874</v>
      </c>
    </row>
    <row r="4" spans="1:8" s="149" customFormat="1" ht="14.25">
      <c r="A4" s="474">
        <v>1</v>
      </c>
      <c r="B4" s="477">
        <v>2</v>
      </c>
      <c r="C4" s="477">
        <v>3</v>
      </c>
      <c r="D4" s="477">
        <v>4</v>
      </c>
      <c r="E4" s="477">
        <v>5</v>
      </c>
      <c r="F4" s="477">
        <v>5</v>
      </c>
      <c r="G4" s="477">
        <v>6</v>
      </c>
    </row>
    <row r="5" spans="1:8" s="149" customFormat="1" ht="14.25">
      <c r="A5" s="487" t="s">
        <v>419</v>
      </c>
      <c r="B5" s="487"/>
      <c r="C5" s="487"/>
      <c r="D5" s="487"/>
      <c r="E5" s="487"/>
      <c r="F5" s="487"/>
      <c r="G5" s="487"/>
    </row>
    <row r="6" spans="1:8" ht="27">
      <c r="A6" s="447">
        <v>1</v>
      </c>
      <c r="B6" s="448" t="s">
        <v>269</v>
      </c>
      <c r="C6" s="447" t="s">
        <v>1</v>
      </c>
      <c r="D6" s="130">
        <v>2</v>
      </c>
      <c r="E6" s="449">
        <v>35.627724999999998</v>
      </c>
      <c r="F6" s="75">
        <f t="shared" ref="F6" si="0">E6*$H$3</f>
        <v>46.758986172736677</v>
      </c>
      <c r="G6" s="175">
        <f t="shared" ref="G6" si="1">F6*D6</f>
        <v>93.517972345473353</v>
      </c>
    </row>
    <row r="7" spans="1:8">
      <c r="A7" s="450">
        <v>2</v>
      </c>
      <c r="B7" s="451" t="s">
        <v>273</v>
      </c>
      <c r="C7" s="450" t="s">
        <v>165</v>
      </c>
      <c r="D7" s="453">
        <v>145</v>
      </c>
      <c r="E7" s="452">
        <v>1.8521517599999999</v>
      </c>
      <c r="F7" s="75">
        <f t="shared" ref="F7:F30" si="2">E7*$H$3</f>
        <v>2.4308242677760061</v>
      </c>
      <c r="G7" s="175">
        <f t="shared" ref="G7:G30" si="3">F7*D7</f>
        <v>352.46951882752091</v>
      </c>
    </row>
    <row r="8" spans="1:8">
      <c r="A8" s="450">
        <v>3</v>
      </c>
      <c r="B8" s="451" t="s">
        <v>276</v>
      </c>
      <c r="C8" s="450" t="s">
        <v>1</v>
      </c>
      <c r="D8" s="453">
        <v>32</v>
      </c>
      <c r="E8" s="452">
        <v>1.84074176</v>
      </c>
      <c r="F8" s="75">
        <f t="shared" si="2"/>
        <v>2.4158494123163625</v>
      </c>
      <c r="G8" s="175">
        <f t="shared" si="3"/>
        <v>77.307181194123601</v>
      </c>
    </row>
    <row r="9" spans="1:8">
      <c r="A9" s="447">
        <v>4</v>
      </c>
      <c r="B9" s="451" t="s">
        <v>279</v>
      </c>
      <c r="C9" s="450" t="s">
        <v>1</v>
      </c>
      <c r="D9" s="453">
        <v>16</v>
      </c>
      <c r="E9" s="452">
        <v>8.2111896000000009</v>
      </c>
      <c r="F9" s="75">
        <f t="shared" si="2"/>
        <v>10.776632551422223</v>
      </c>
      <c r="G9" s="175">
        <f t="shared" si="3"/>
        <v>172.42612082275556</v>
      </c>
    </row>
    <row r="10" spans="1:8">
      <c r="A10" s="450">
        <v>6</v>
      </c>
      <c r="B10" s="451" t="s">
        <v>282</v>
      </c>
      <c r="C10" s="450" t="s">
        <v>1</v>
      </c>
      <c r="D10" s="453">
        <v>10</v>
      </c>
      <c r="E10" s="452">
        <v>0.76269323999999994</v>
      </c>
      <c r="F10" s="75">
        <f t="shared" si="2"/>
        <v>1.0009834381285849</v>
      </c>
      <c r="G10" s="175">
        <f t="shared" si="3"/>
        <v>10.009834381285849</v>
      </c>
    </row>
    <row r="11" spans="1:8">
      <c r="A11" s="447">
        <v>7</v>
      </c>
      <c r="B11" s="451" t="s">
        <v>284</v>
      </c>
      <c r="C11" s="450" t="s">
        <v>1</v>
      </c>
      <c r="D11" s="453">
        <v>1</v>
      </c>
      <c r="E11" s="452">
        <v>9.6915733999999993</v>
      </c>
      <c r="F11" s="75">
        <f t="shared" si="2"/>
        <v>12.719536445357164</v>
      </c>
      <c r="G11" s="175">
        <f t="shared" si="3"/>
        <v>12.719536445357164</v>
      </c>
    </row>
    <row r="12" spans="1:8">
      <c r="A12" s="450">
        <v>8</v>
      </c>
      <c r="B12" s="451" t="s">
        <v>286</v>
      </c>
      <c r="C12" s="450" t="s">
        <v>4</v>
      </c>
      <c r="D12" s="453">
        <v>60</v>
      </c>
      <c r="E12" s="452">
        <v>0.9022841800000001</v>
      </c>
      <c r="F12" s="75">
        <f t="shared" si="2"/>
        <v>1.1841871322544186</v>
      </c>
      <c r="G12" s="175">
        <f t="shared" si="3"/>
        <v>71.051227935265118</v>
      </c>
    </row>
    <row r="13" spans="1:8">
      <c r="A13" s="450">
        <v>9</v>
      </c>
      <c r="B13" s="451" t="s">
        <v>289</v>
      </c>
      <c r="C13" s="450" t="s">
        <v>4</v>
      </c>
      <c r="D13" s="453">
        <v>145</v>
      </c>
      <c r="E13" s="452">
        <v>0.43958434999999996</v>
      </c>
      <c r="F13" s="75">
        <f t="shared" si="2"/>
        <v>0.57692481188179823</v>
      </c>
      <c r="G13" s="175">
        <f t="shared" si="3"/>
        <v>83.65409772286074</v>
      </c>
    </row>
    <row r="14" spans="1:8" ht="27">
      <c r="A14" s="447">
        <v>10</v>
      </c>
      <c r="B14" s="451" t="s">
        <v>292</v>
      </c>
      <c r="C14" s="450" t="s">
        <v>4</v>
      </c>
      <c r="D14" s="453">
        <v>20</v>
      </c>
      <c r="E14" s="452">
        <v>1.5801279500000001</v>
      </c>
      <c r="F14" s="75">
        <f t="shared" si="2"/>
        <v>2.0738113636277578</v>
      </c>
      <c r="G14" s="175">
        <f t="shared" si="3"/>
        <v>41.476227272555157</v>
      </c>
    </row>
    <row r="15" spans="1:8">
      <c r="A15" s="450">
        <v>11</v>
      </c>
      <c r="B15" s="451" t="s">
        <v>293</v>
      </c>
      <c r="C15" s="450" t="s">
        <v>4</v>
      </c>
      <c r="D15" s="453">
        <v>2</v>
      </c>
      <c r="E15" s="452">
        <v>3.6866935999999999</v>
      </c>
      <c r="F15" s="75">
        <f t="shared" si="2"/>
        <v>4.8385367032421192</v>
      </c>
      <c r="G15" s="175">
        <f t="shared" si="3"/>
        <v>9.6770734064842383</v>
      </c>
    </row>
    <row r="16" spans="1:8" ht="40.5">
      <c r="A16" s="450">
        <v>12</v>
      </c>
      <c r="B16" s="448" t="s">
        <v>294</v>
      </c>
      <c r="C16" s="447" t="s">
        <v>1</v>
      </c>
      <c r="D16" s="130">
        <v>2</v>
      </c>
      <c r="E16" s="449">
        <v>204.08339999999998</v>
      </c>
      <c r="F16" s="75">
        <f t="shared" si="2"/>
        <v>267.84569822196306</v>
      </c>
      <c r="G16" s="175">
        <f t="shared" si="3"/>
        <v>535.69139644392612</v>
      </c>
    </row>
    <row r="17" spans="1:8">
      <c r="A17" s="447">
        <v>13</v>
      </c>
      <c r="B17" s="451" t="s">
        <v>295</v>
      </c>
      <c r="C17" s="450" t="s">
        <v>4</v>
      </c>
      <c r="D17" s="453">
        <v>15.8</v>
      </c>
      <c r="E17" s="452">
        <v>1.4248237500000001</v>
      </c>
      <c r="F17" s="75">
        <f t="shared" si="2"/>
        <v>1.8699850755229763</v>
      </c>
      <c r="G17" s="175">
        <f t="shared" si="3"/>
        <v>29.545764193263029</v>
      </c>
    </row>
    <row r="18" spans="1:8">
      <c r="A18" s="450">
        <v>14</v>
      </c>
      <c r="B18" s="451" t="s">
        <v>296</v>
      </c>
      <c r="C18" s="450" t="s">
        <v>4</v>
      </c>
      <c r="D18" s="453">
        <v>23</v>
      </c>
      <c r="E18" s="452">
        <v>1.5218087499999999</v>
      </c>
      <c r="F18" s="75">
        <f t="shared" si="2"/>
        <v>1.9972713469299455</v>
      </c>
      <c r="G18" s="175">
        <f t="shared" si="3"/>
        <v>45.937240979388747</v>
      </c>
    </row>
    <row r="19" spans="1:8" ht="40.5">
      <c r="A19" s="447">
        <v>16</v>
      </c>
      <c r="B19" s="448" t="s">
        <v>294</v>
      </c>
      <c r="C19" s="447" t="s">
        <v>1</v>
      </c>
      <c r="D19" s="130">
        <v>2</v>
      </c>
      <c r="E19" s="449">
        <v>29.8126</v>
      </c>
      <c r="F19" s="75">
        <f t="shared" si="2"/>
        <v>39.12702680772712</v>
      </c>
      <c r="G19" s="175">
        <f t="shared" si="3"/>
        <v>78.254053615454239</v>
      </c>
    </row>
    <row r="20" spans="1:8">
      <c r="A20" s="450">
        <v>17</v>
      </c>
      <c r="B20" s="451" t="s">
        <v>306</v>
      </c>
      <c r="C20" s="450" t="s">
        <v>4</v>
      </c>
      <c r="D20" s="453">
        <v>120</v>
      </c>
      <c r="E20" s="452">
        <v>0.68459999999999999</v>
      </c>
      <c r="F20" s="75">
        <f t="shared" si="2"/>
        <v>0.89849132757860717</v>
      </c>
      <c r="G20" s="175">
        <f t="shared" si="3"/>
        <v>107.81895930943286</v>
      </c>
    </row>
    <row r="21" spans="1:8" ht="27">
      <c r="A21" s="447">
        <v>19</v>
      </c>
      <c r="B21" s="448" t="s">
        <v>307</v>
      </c>
      <c r="C21" s="447" t="s">
        <v>1</v>
      </c>
      <c r="D21" s="130">
        <v>2</v>
      </c>
      <c r="E21" s="449">
        <v>75.672499999999999</v>
      </c>
      <c r="F21" s="75">
        <f t="shared" si="2"/>
        <v>99.31505256528213</v>
      </c>
      <c r="G21" s="175">
        <f t="shared" si="3"/>
        <v>198.63010513056426</v>
      </c>
    </row>
    <row r="22" spans="1:8" ht="27">
      <c r="A22" s="450">
        <v>20</v>
      </c>
      <c r="B22" s="451" t="s">
        <v>309</v>
      </c>
      <c r="C22" s="447" t="s">
        <v>1</v>
      </c>
      <c r="D22" s="453">
        <v>12</v>
      </c>
      <c r="E22" s="452">
        <v>9.1280000000000001</v>
      </c>
      <c r="F22" s="75">
        <f t="shared" si="2"/>
        <v>11.979884367714762</v>
      </c>
      <c r="G22" s="175">
        <f t="shared" si="3"/>
        <v>143.75861241257715</v>
      </c>
    </row>
    <row r="23" spans="1:8">
      <c r="A23" s="450">
        <v>21</v>
      </c>
      <c r="B23" s="451" t="s">
        <v>306</v>
      </c>
      <c r="C23" s="450" t="s">
        <v>4</v>
      </c>
      <c r="D23" s="453">
        <v>44</v>
      </c>
      <c r="E23" s="452">
        <v>0.68459999999999999</v>
      </c>
      <c r="F23" s="75">
        <f t="shared" si="2"/>
        <v>0.89849132757860717</v>
      </c>
      <c r="G23" s="175">
        <f t="shared" si="3"/>
        <v>39.533618413458719</v>
      </c>
    </row>
    <row r="24" spans="1:8">
      <c r="A24" s="447">
        <v>22</v>
      </c>
      <c r="B24" s="451" t="s">
        <v>311</v>
      </c>
      <c r="C24" s="450" t="s">
        <v>4</v>
      </c>
      <c r="D24" s="453">
        <v>55</v>
      </c>
      <c r="E24" s="452">
        <v>0.68459999999999999</v>
      </c>
      <c r="F24" s="75">
        <f t="shared" si="2"/>
        <v>0.89849132757860717</v>
      </c>
      <c r="G24" s="175">
        <f t="shared" si="3"/>
        <v>49.417023016823393</v>
      </c>
    </row>
    <row r="25" spans="1:8">
      <c r="A25" s="450">
        <v>23</v>
      </c>
      <c r="B25" s="451" t="s">
        <v>313</v>
      </c>
      <c r="C25" s="450" t="s">
        <v>4</v>
      </c>
      <c r="D25" s="453">
        <v>55</v>
      </c>
      <c r="E25" s="452">
        <v>0.34319999999999995</v>
      </c>
      <c r="F25" s="75">
        <f t="shared" si="2"/>
        <v>0.45042685308936303</v>
      </c>
      <c r="G25" s="175">
        <f t="shared" si="3"/>
        <v>24.773476919914966</v>
      </c>
    </row>
    <row r="26" spans="1:8" ht="27">
      <c r="A26" s="450">
        <v>24</v>
      </c>
      <c r="B26" s="448" t="s">
        <v>317</v>
      </c>
      <c r="C26" s="447" t="s">
        <v>1</v>
      </c>
      <c r="D26" s="130">
        <v>1</v>
      </c>
      <c r="E26" s="449">
        <v>359.22399999999999</v>
      </c>
      <c r="F26" s="75">
        <f t="shared" si="2"/>
        <v>471.45727236064499</v>
      </c>
      <c r="G26" s="175">
        <f t="shared" si="3"/>
        <v>471.45727236064499</v>
      </c>
    </row>
    <row r="27" spans="1:8" ht="40.5">
      <c r="A27" s="447">
        <v>25</v>
      </c>
      <c r="B27" s="448" t="s">
        <v>319</v>
      </c>
      <c r="C27" s="447" t="s">
        <v>1</v>
      </c>
      <c r="D27" s="130">
        <v>5</v>
      </c>
      <c r="E27" s="449">
        <v>96.49430000000001</v>
      </c>
      <c r="F27" s="75">
        <f t="shared" si="2"/>
        <v>126.6422607519258</v>
      </c>
      <c r="G27" s="175">
        <f t="shared" si="3"/>
        <v>633.211303759629</v>
      </c>
    </row>
    <row r="28" spans="1:8" ht="27">
      <c r="A28" s="450">
        <v>26</v>
      </c>
      <c r="B28" s="448" t="s">
        <v>318</v>
      </c>
      <c r="C28" s="447" t="s">
        <v>1</v>
      </c>
      <c r="D28" s="130">
        <v>4</v>
      </c>
      <c r="E28" s="449">
        <v>109.0787</v>
      </c>
      <c r="F28" s="75">
        <f t="shared" si="2"/>
        <v>143.15843700489134</v>
      </c>
      <c r="G28" s="175">
        <f t="shared" si="3"/>
        <v>572.63374801956536</v>
      </c>
    </row>
    <row r="29" spans="1:8" ht="27">
      <c r="A29" s="450">
        <v>27</v>
      </c>
      <c r="B29" s="448" t="s">
        <v>320</v>
      </c>
      <c r="C29" s="447" t="s">
        <v>1</v>
      </c>
      <c r="D29" s="130">
        <v>1</v>
      </c>
      <c r="E29" s="449">
        <v>207.7808</v>
      </c>
      <c r="F29" s="75">
        <f t="shared" si="2"/>
        <v>272.6982863531187</v>
      </c>
      <c r="G29" s="175">
        <f t="shared" si="3"/>
        <v>272.6982863531187</v>
      </c>
    </row>
    <row r="30" spans="1:8" ht="27">
      <c r="A30" s="447">
        <v>28</v>
      </c>
      <c r="B30" s="448" t="s">
        <v>321</v>
      </c>
      <c r="C30" s="447" t="s">
        <v>1</v>
      </c>
      <c r="D30" s="130">
        <v>1</v>
      </c>
      <c r="E30" s="449">
        <v>1028.2454</v>
      </c>
      <c r="F30" s="75">
        <f t="shared" si="2"/>
        <v>1349.5027381282441</v>
      </c>
      <c r="G30" s="175">
        <f t="shared" si="3"/>
        <v>1349.5027381282441</v>
      </c>
    </row>
    <row r="31" spans="1:8" ht="14.25">
      <c r="A31" s="150"/>
      <c r="B31" s="151" t="s">
        <v>117</v>
      </c>
      <c r="C31" s="152"/>
      <c r="D31" s="150"/>
      <c r="E31" s="132"/>
      <c r="F31" s="76"/>
      <c r="G31" s="176">
        <f>SUM(G6:G30)</f>
        <v>5477.1723894096876</v>
      </c>
      <c r="H31" s="143">
        <f>G31/$G$219</f>
        <v>7.8983679962318781E-2</v>
      </c>
    </row>
    <row r="32" spans="1:8" ht="14.25">
      <c r="A32" s="487" t="s">
        <v>472</v>
      </c>
      <c r="B32" s="487"/>
      <c r="C32" s="487"/>
      <c r="D32" s="487"/>
      <c r="E32" s="487"/>
      <c r="F32" s="487"/>
      <c r="G32" s="487"/>
    </row>
    <row r="33" spans="1:8">
      <c r="A33" s="432">
        <v>1</v>
      </c>
      <c r="B33" s="433" t="s">
        <v>332</v>
      </c>
      <c r="C33" s="432" t="s">
        <v>7</v>
      </c>
      <c r="D33" s="435">
        <v>37.080000000000005</v>
      </c>
      <c r="E33" s="435">
        <v>12.132426800000001</v>
      </c>
      <c r="F33" s="75">
        <f t="shared" ref="F33" si="4">E33*$H$3</f>
        <v>15.922991911017052</v>
      </c>
      <c r="G33" s="175">
        <f t="shared" ref="G33" si="5">F33*D33</f>
        <v>590.42454006051241</v>
      </c>
    </row>
    <row r="34" spans="1:8">
      <c r="A34" s="454">
        <v>2</v>
      </c>
      <c r="B34" s="455" t="s">
        <v>324</v>
      </c>
      <c r="C34" s="432" t="s">
        <v>7</v>
      </c>
      <c r="D34" s="456">
        <v>37.080000000000005</v>
      </c>
      <c r="E34" s="457">
        <v>36.72723400000001</v>
      </c>
      <c r="F34" s="75">
        <f t="shared" ref="F34:F47" si="6">E34*$H$3</f>
        <v>48.202017579535742</v>
      </c>
      <c r="G34" s="175">
        <f t="shared" ref="G34:G47" si="7">F34*D34</f>
        <v>1787.3308118491855</v>
      </c>
    </row>
    <row r="35" spans="1:8">
      <c r="A35" s="432">
        <v>4</v>
      </c>
      <c r="B35" s="433" t="s">
        <v>143</v>
      </c>
      <c r="C35" s="432" t="s">
        <v>8</v>
      </c>
      <c r="D35" s="465">
        <v>271.2</v>
      </c>
      <c r="E35" s="434">
        <v>1.2460875929999999</v>
      </c>
      <c r="F35" s="75">
        <f t="shared" si="6"/>
        <v>1.635405924209467</v>
      </c>
      <c r="G35" s="175">
        <f t="shared" si="7"/>
        <v>443.52208664560743</v>
      </c>
    </row>
    <row r="36" spans="1:8" ht="40.5">
      <c r="A36" s="432">
        <v>5</v>
      </c>
      <c r="B36" s="433" t="s">
        <v>201</v>
      </c>
      <c r="C36" s="432" t="s">
        <v>8</v>
      </c>
      <c r="D36" s="435">
        <v>63.370000000000005</v>
      </c>
      <c r="E36" s="434">
        <v>11.367253399999999</v>
      </c>
      <c r="F36" s="75">
        <f t="shared" si="6"/>
        <v>14.918753430161313</v>
      </c>
      <c r="G36" s="175">
        <f t="shared" si="7"/>
        <v>945.4014048693225</v>
      </c>
    </row>
    <row r="37" spans="1:8" ht="27">
      <c r="A37" s="432">
        <v>6</v>
      </c>
      <c r="B37" s="433" t="s">
        <v>423</v>
      </c>
      <c r="C37" s="432" t="s">
        <v>8</v>
      </c>
      <c r="D37" s="435">
        <v>99.6</v>
      </c>
      <c r="E37" s="434">
        <v>6.5756008200000009</v>
      </c>
      <c r="F37" s="75">
        <f t="shared" si="6"/>
        <v>8.6300325889406651</v>
      </c>
      <c r="G37" s="175">
        <f t="shared" si="7"/>
        <v>859.55124585849023</v>
      </c>
    </row>
    <row r="38" spans="1:8">
      <c r="A38" s="432">
        <v>7</v>
      </c>
      <c r="B38" s="433" t="s">
        <v>424</v>
      </c>
      <c r="C38" s="432" t="s">
        <v>8</v>
      </c>
      <c r="D38" s="435">
        <v>8.6</v>
      </c>
      <c r="E38" s="434">
        <v>21</v>
      </c>
      <c r="F38" s="75">
        <f t="shared" si="6"/>
        <v>27.561083668055435</v>
      </c>
      <c r="G38" s="175">
        <f t="shared" si="7"/>
        <v>237.02531954527674</v>
      </c>
    </row>
    <row r="39" spans="1:8" ht="27">
      <c r="A39" s="432">
        <v>8</v>
      </c>
      <c r="B39" s="433" t="s">
        <v>329</v>
      </c>
      <c r="C39" s="432" t="s">
        <v>8</v>
      </c>
      <c r="D39" s="435">
        <v>315.60000000000002</v>
      </c>
      <c r="E39" s="434">
        <v>9.6645063400000009</v>
      </c>
      <c r="F39" s="75">
        <f t="shared" si="6"/>
        <v>12.684012754628201</v>
      </c>
      <c r="G39" s="175">
        <f t="shared" si="7"/>
        <v>4003.0744253606604</v>
      </c>
    </row>
    <row r="40" spans="1:8" ht="27">
      <c r="A40" s="466">
        <v>9</v>
      </c>
      <c r="B40" s="467" t="s">
        <v>466</v>
      </c>
      <c r="C40" s="432" t="s">
        <v>8</v>
      </c>
      <c r="D40" s="435">
        <v>639.20000000000005</v>
      </c>
      <c r="E40" s="468">
        <v>4.0197411749999965</v>
      </c>
      <c r="F40" s="75">
        <f t="shared" si="6"/>
        <v>5.2756391832429701</v>
      </c>
      <c r="G40" s="175">
        <f t="shared" si="7"/>
        <v>3372.1885659289069</v>
      </c>
    </row>
    <row r="41" spans="1:8" ht="27">
      <c r="A41" s="432">
        <v>10</v>
      </c>
      <c r="B41" s="433" t="s">
        <v>333</v>
      </c>
      <c r="C41" s="432" t="s">
        <v>8</v>
      </c>
      <c r="D41" s="435">
        <v>27.2</v>
      </c>
      <c r="E41" s="434">
        <v>3.4369440958333324</v>
      </c>
      <c r="F41" s="75">
        <f t="shared" si="6"/>
        <v>4.5107573232234097</v>
      </c>
      <c r="G41" s="175">
        <f t="shared" si="7"/>
        <v>122.69259919167673</v>
      </c>
    </row>
    <row r="42" spans="1:8" ht="27">
      <c r="A42" s="432">
        <v>11</v>
      </c>
      <c r="B42" s="433" t="s">
        <v>21</v>
      </c>
      <c r="C42" s="432" t="s">
        <v>8</v>
      </c>
      <c r="D42" s="435">
        <v>666.40000000000009</v>
      </c>
      <c r="E42" s="345">
        <v>2.6520337816666646</v>
      </c>
      <c r="F42" s="75">
        <f t="shared" si="6"/>
        <v>3.4806154736678288</v>
      </c>
      <c r="G42" s="175">
        <f t="shared" si="7"/>
        <v>2319.4821516522416</v>
      </c>
    </row>
    <row r="43" spans="1:8" ht="40.5">
      <c r="A43" s="450">
        <v>12</v>
      </c>
      <c r="B43" s="451" t="s">
        <v>425</v>
      </c>
      <c r="C43" s="450" t="s">
        <v>8</v>
      </c>
      <c r="D43" s="469">
        <v>370.8</v>
      </c>
      <c r="E43" s="452">
        <v>8.3277429300000012</v>
      </c>
      <c r="F43" s="75">
        <f t="shared" si="6"/>
        <v>10.929600936180341</v>
      </c>
      <c r="G43" s="175">
        <f t="shared" si="7"/>
        <v>4052.6960271356706</v>
      </c>
    </row>
    <row r="44" spans="1:8" ht="40.5">
      <c r="A44" s="432">
        <v>13</v>
      </c>
      <c r="B44" s="433" t="s">
        <v>438</v>
      </c>
      <c r="C44" s="432" t="s">
        <v>8</v>
      </c>
      <c r="D44" s="435">
        <v>2.08</v>
      </c>
      <c r="E44" s="434">
        <v>98.20206666666671</v>
      </c>
      <c r="F44" s="75">
        <f t="shared" si="6"/>
        <v>128.8835893226647</v>
      </c>
      <c r="G44" s="175">
        <f t="shared" si="7"/>
        <v>268.07786579114259</v>
      </c>
    </row>
    <row r="45" spans="1:8" ht="40.5">
      <c r="A45" s="432">
        <v>14</v>
      </c>
      <c r="B45" s="433" t="s">
        <v>439</v>
      </c>
      <c r="C45" s="432" t="s">
        <v>8</v>
      </c>
      <c r="D45" s="435">
        <v>8.32</v>
      </c>
      <c r="E45" s="434">
        <v>53.246666666666705</v>
      </c>
      <c r="F45" s="75">
        <f t="shared" si="6"/>
        <v>69.882658811669501</v>
      </c>
      <c r="G45" s="175">
        <f t="shared" si="7"/>
        <v>581.42372131309025</v>
      </c>
    </row>
    <row r="46" spans="1:8" ht="40.5">
      <c r="A46" s="432">
        <v>15</v>
      </c>
      <c r="B46" s="346" t="s">
        <v>440</v>
      </c>
      <c r="C46" s="432" t="s">
        <v>8</v>
      </c>
      <c r="D46" s="435">
        <v>6.3</v>
      </c>
      <c r="E46" s="434">
        <v>109.3458333333333</v>
      </c>
      <c r="F46" s="75">
        <f t="shared" si="6"/>
        <v>143.50903148824972</v>
      </c>
      <c r="G46" s="175">
        <f t="shared" si="7"/>
        <v>904.10689837597317</v>
      </c>
    </row>
    <row r="47" spans="1:8">
      <c r="A47" s="432">
        <v>16</v>
      </c>
      <c r="B47" s="433" t="s">
        <v>469</v>
      </c>
      <c r="C47" s="432" t="s">
        <v>470</v>
      </c>
      <c r="D47" s="435">
        <v>9.6378666666666692</v>
      </c>
      <c r="E47" s="434">
        <v>108.150283</v>
      </c>
      <c r="F47" s="75">
        <f t="shared" si="6"/>
        <v>141.93995230889874</v>
      </c>
      <c r="G47" s="175">
        <f t="shared" si="7"/>
        <v>1367.9983350261919</v>
      </c>
    </row>
    <row r="48" spans="1:8" ht="14.25">
      <c r="A48" s="150"/>
      <c r="B48" s="151" t="s">
        <v>117</v>
      </c>
      <c r="C48" s="152"/>
      <c r="D48" s="150"/>
      <c r="E48" s="132"/>
      <c r="F48" s="76"/>
      <c r="G48" s="176">
        <f>SUM(G33:G47)</f>
        <v>21854.995998603947</v>
      </c>
      <c r="H48" s="143">
        <f>G48/$G$219</f>
        <v>0.31516043074874528</v>
      </c>
    </row>
    <row r="49" spans="1:7" ht="14.25">
      <c r="A49" s="487" t="s">
        <v>420</v>
      </c>
      <c r="B49" s="487"/>
      <c r="C49" s="487"/>
      <c r="D49" s="487"/>
      <c r="E49" s="487"/>
      <c r="F49" s="487"/>
      <c r="G49" s="487"/>
    </row>
    <row r="50" spans="1:7" ht="27">
      <c r="A50" s="470">
        <v>1</v>
      </c>
      <c r="B50" s="451" t="s">
        <v>340</v>
      </c>
      <c r="C50" s="450" t="s">
        <v>7</v>
      </c>
      <c r="D50" s="458">
        <v>0.57999999999999996</v>
      </c>
      <c r="E50" s="457">
        <v>82.230200400000001</v>
      </c>
      <c r="F50" s="75">
        <f t="shared" ref="F50" si="8">E50*$H$3</f>
        <v>107.92159206025551</v>
      </c>
      <c r="G50" s="175">
        <f t="shared" ref="G50" si="9">F50*D50</f>
        <v>62.59452339494819</v>
      </c>
    </row>
    <row r="51" spans="1:7">
      <c r="A51" s="450">
        <v>2</v>
      </c>
      <c r="B51" s="451" t="s">
        <v>339</v>
      </c>
      <c r="C51" s="450" t="s">
        <v>6</v>
      </c>
      <c r="D51" s="459">
        <v>5.6000000000000001E-2</v>
      </c>
      <c r="E51" s="452">
        <v>275.74166666666707</v>
      </c>
      <c r="F51" s="75">
        <f t="shared" ref="F51:F73" si="10">E51*$H$3</f>
        <v>361.8923402747173</v>
      </c>
      <c r="G51" s="175">
        <f t="shared" ref="G51:G73" si="11">F51*D51</f>
        <v>20.265971055384171</v>
      </c>
    </row>
    <row r="52" spans="1:7">
      <c r="A52" s="450">
        <v>3</v>
      </c>
      <c r="B52" s="451" t="s">
        <v>161</v>
      </c>
      <c r="C52" s="450" t="s">
        <v>6</v>
      </c>
      <c r="D52" s="459">
        <v>1.9E-2</v>
      </c>
      <c r="E52" s="452">
        <v>337.54583333333295</v>
      </c>
      <c r="F52" s="75">
        <f t="shared" si="10"/>
        <v>443.00614068111832</v>
      </c>
      <c r="G52" s="175">
        <f t="shared" si="11"/>
        <v>8.4171166729412477</v>
      </c>
    </row>
    <row r="53" spans="1:7" ht="27">
      <c r="A53" s="450">
        <v>4</v>
      </c>
      <c r="B53" s="451" t="s">
        <v>343</v>
      </c>
      <c r="C53" s="450" t="s">
        <v>7</v>
      </c>
      <c r="D53" s="453">
        <v>5.7</v>
      </c>
      <c r="E53" s="452">
        <v>64.355177850980397</v>
      </c>
      <c r="F53" s="75">
        <f t="shared" si="10"/>
        <v>84.461830534450414</v>
      </c>
      <c r="G53" s="175">
        <f t="shared" si="11"/>
        <v>481.43243404636735</v>
      </c>
    </row>
    <row r="54" spans="1:7">
      <c r="A54" s="450">
        <v>5</v>
      </c>
      <c r="B54" s="451" t="s">
        <v>339</v>
      </c>
      <c r="C54" s="450" t="s">
        <v>6</v>
      </c>
      <c r="D54" s="459">
        <v>2.4E-2</v>
      </c>
      <c r="E54" s="452">
        <v>275.74166666666707</v>
      </c>
      <c r="F54" s="75">
        <f t="shared" si="10"/>
        <v>361.8923402747173</v>
      </c>
      <c r="G54" s="175">
        <f t="shared" si="11"/>
        <v>8.6854161665932157</v>
      </c>
    </row>
    <row r="55" spans="1:7">
      <c r="A55" s="450">
        <v>6</v>
      </c>
      <c r="B55" s="451" t="s">
        <v>161</v>
      </c>
      <c r="C55" s="450" t="s">
        <v>6</v>
      </c>
      <c r="D55" s="459">
        <v>7.0000000000000001E-3</v>
      </c>
      <c r="E55" s="452">
        <v>337.54583333333295</v>
      </c>
      <c r="F55" s="75">
        <f t="shared" si="10"/>
        <v>443.00614068111832</v>
      </c>
      <c r="G55" s="175">
        <f t="shared" si="11"/>
        <v>3.1010429847678282</v>
      </c>
    </row>
    <row r="56" spans="1:7" ht="27">
      <c r="A56" s="450">
        <v>7</v>
      </c>
      <c r="B56" s="451" t="s">
        <v>346</v>
      </c>
      <c r="C56" s="450" t="s">
        <v>7</v>
      </c>
      <c r="D56" s="453">
        <v>38.4</v>
      </c>
      <c r="E56" s="452">
        <v>47.147187250980394</v>
      </c>
      <c r="F56" s="75">
        <f t="shared" si="10"/>
        <v>61.877503454178438</v>
      </c>
      <c r="G56" s="175">
        <f t="shared" si="11"/>
        <v>2376.0961326404517</v>
      </c>
    </row>
    <row r="57" spans="1:7">
      <c r="A57" s="450">
        <v>8</v>
      </c>
      <c r="B57" s="451" t="s">
        <v>339</v>
      </c>
      <c r="C57" s="450" t="s">
        <v>6</v>
      </c>
      <c r="D57" s="459">
        <v>2.113</v>
      </c>
      <c r="E57" s="452">
        <v>275.74166666666707</v>
      </c>
      <c r="F57" s="75">
        <f t="shared" si="10"/>
        <v>361.8923402747173</v>
      </c>
      <c r="G57" s="175">
        <f t="shared" si="11"/>
        <v>764.67851500047766</v>
      </c>
    </row>
    <row r="58" spans="1:7">
      <c r="A58" s="450">
        <v>9</v>
      </c>
      <c r="B58" s="451" t="s">
        <v>161</v>
      </c>
      <c r="C58" s="450" t="s">
        <v>6</v>
      </c>
      <c r="D58" s="459">
        <v>8.1000000000000003E-2</v>
      </c>
      <c r="E58" s="452">
        <v>337.54583333333295</v>
      </c>
      <c r="F58" s="75">
        <f t="shared" si="10"/>
        <v>443.00614068111832</v>
      </c>
      <c r="G58" s="175">
        <f t="shared" si="11"/>
        <v>35.883497395170586</v>
      </c>
    </row>
    <row r="59" spans="1:7">
      <c r="A59" s="432">
        <v>10</v>
      </c>
      <c r="B59" s="433" t="s">
        <v>341</v>
      </c>
      <c r="C59" s="432" t="s">
        <v>7</v>
      </c>
      <c r="D59" s="435">
        <v>32</v>
      </c>
      <c r="E59" s="435">
        <v>12.132426800000001</v>
      </c>
      <c r="F59" s="75">
        <f t="shared" si="10"/>
        <v>15.922991911017052</v>
      </c>
      <c r="G59" s="175">
        <f t="shared" si="11"/>
        <v>509.53574115254565</v>
      </c>
    </row>
    <row r="60" spans="1:7">
      <c r="A60" s="432">
        <v>11</v>
      </c>
      <c r="B60" s="433" t="s">
        <v>190</v>
      </c>
      <c r="C60" s="432" t="s">
        <v>7</v>
      </c>
      <c r="D60" s="435">
        <v>105</v>
      </c>
      <c r="E60" s="435">
        <v>12.6630948</v>
      </c>
      <c r="F60" s="75">
        <f t="shared" si="10"/>
        <v>16.6194578704437</v>
      </c>
      <c r="G60" s="175">
        <f t="shared" si="11"/>
        <v>1745.0430763965885</v>
      </c>
    </row>
    <row r="61" spans="1:7">
      <c r="A61" s="450">
        <v>12</v>
      </c>
      <c r="B61" s="451" t="s">
        <v>416</v>
      </c>
      <c r="C61" s="450" t="s">
        <v>7</v>
      </c>
      <c r="D61" s="453">
        <v>16</v>
      </c>
      <c r="E61" s="452">
        <v>37.367949199999998</v>
      </c>
      <c r="F61" s="75">
        <f t="shared" si="10"/>
        <v>49.042913066897384</v>
      </c>
      <c r="G61" s="175">
        <f t="shared" si="11"/>
        <v>784.68660907035814</v>
      </c>
    </row>
    <row r="62" spans="1:7" ht="27">
      <c r="A62" s="450">
        <v>13</v>
      </c>
      <c r="B62" s="451" t="s">
        <v>348</v>
      </c>
      <c r="C62" s="450" t="s">
        <v>7</v>
      </c>
      <c r="D62" s="453">
        <v>1.8</v>
      </c>
      <c r="E62" s="452">
        <v>57.186433450980388</v>
      </c>
      <c r="F62" s="75">
        <f t="shared" si="10"/>
        <v>75.053337000959743</v>
      </c>
      <c r="G62" s="175">
        <f t="shared" si="11"/>
        <v>135.09600660172754</v>
      </c>
    </row>
    <row r="63" spans="1:7" ht="27">
      <c r="A63" s="450">
        <v>14</v>
      </c>
      <c r="B63" s="451" t="s">
        <v>349</v>
      </c>
      <c r="C63" s="450" t="s">
        <v>7</v>
      </c>
      <c r="D63" s="453">
        <v>2.5</v>
      </c>
      <c r="E63" s="452">
        <v>41.909576650980391</v>
      </c>
      <c r="F63" s="75">
        <f t="shared" si="10"/>
        <v>55.003492789069192</v>
      </c>
      <c r="G63" s="175">
        <f t="shared" si="11"/>
        <v>137.50873197267299</v>
      </c>
    </row>
    <row r="64" spans="1:7">
      <c r="A64" s="432">
        <v>15</v>
      </c>
      <c r="B64" s="433" t="s">
        <v>326</v>
      </c>
      <c r="C64" s="432" t="s">
        <v>8</v>
      </c>
      <c r="D64" s="456">
        <v>4</v>
      </c>
      <c r="E64" s="434">
        <v>0.58951666666666713</v>
      </c>
      <c r="F64" s="75">
        <f t="shared" si="10"/>
        <v>0.77370086541491234</v>
      </c>
      <c r="G64" s="175">
        <f t="shared" si="11"/>
        <v>3.0948034616596494</v>
      </c>
    </row>
    <row r="65" spans="1:8">
      <c r="A65" s="432">
        <v>16</v>
      </c>
      <c r="B65" s="433" t="s">
        <v>341</v>
      </c>
      <c r="C65" s="432" t="s">
        <v>7</v>
      </c>
      <c r="D65" s="435">
        <v>1</v>
      </c>
      <c r="E65" s="435">
        <v>12.132426800000001</v>
      </c>
      <c r="F65" s="75">
        <f t="shared" si="10"/>
        <v>15.922991911017052</v>
      </c>
      <c r="G65" s="175">
        <f t="shared" si="11"/>
        <v>15.922991911017052</v>
      </c>
    </row>
    <row r="66" spans="1:8">
      <c r="A66" s="432">
        <v>17</v>
      </c>
      <c r="B66" s="433" t="s">
        <v>190</v>
      </c>
      <c r="C66" s="432" t="s">
        <v>7</v>
      </c>
      <c r="D66" s="435">
        <v>2</v>
      </c>
      <c r="E66" s="435">
        <v>12.6630948</v>
      </c>
      <c r="F66" s="75">
        <f t="shared" si="10"/>
        <v>16.6194578704437</v>
      </c>
      <c r="G66" s="175">
        <f t="shared" si="11"/>
        <v>33.2389157408874</v>
      </c>
    </row>
    <row r="67" spans="1:8">
      <c r="A67" s="432">
        <v>18</v>
      </c>
      <c r="B67" s="433" t="s">
        <v>351</v>
      </c>
      <c r="C67" s="432" t="s">
        <v>6</v>
      </c>
      <c r="D67" s="471">
        <v>2.0718999999999999</v>
      </c>
      <c r="E67" s="434">
        <v>65.608839470588237</v>
      </c>
      <c r="F67" s="75">
        <f t="shared" si="10"/>
        <v>86.107176857757153</v>
      </c>
      <c r="G67" s="175">
        <f t="shared" si="11"/>
        <v>178.40545973158703</v>
      </c>
    </row>
    <row r="68" spans="1:8">
      <c r="A68" s="450">
        <v>19</v>
      </c>
      <c r="B68" s="451" t="s">
        <v>352</v>
      </c>
      <c r="C68" s="450" t="s">
        <v>165</v>
      </c>
      <c r="D68" s="434">
        <v>25.9</v>
      </c>
      <c r="E68" s="452">
        <v>4.3072749999999997</v>
      </c>
      <c r="F68" s="75">
        <f t="shared" si="10"/>
        <v>5.6530079360154035</v>
      </c>
      <c r="G68" s="175">
        <f t="shared" si="11"/>
        <v>146.41290554279894</v>
      </c>
    </row>
    <row r="69" spans="1:8">
      <c r="A69" s="450">
        <v>20</v>
      </c>
      <c r="B69" s="451" t="s">
        <v>353</v>
      </c>
      <c r="C69" s="450" t="s">
        <v>165</v>
      </c>
      <c r="D69" s="434">
        <v>183.6</v>
      </c>
      <c r="E69" s="452">
        <v>3.0160433333333296</v>
      </c>
      <c r="F69" s="75">
        <f t="shared" si="10"/>
        <v>3.9583534598324146</v>
      </c>
      <c r="G69" s="175">
        <f t="shared" si="11"/>
        <v>726.75369522523135</v>
      </c>
    </row>
    <row r="70" spans="1:8">
      <c r="A70" s="450">
        <v>21</v>
      </c>
      <c r="B70" s="451" t="s">
        <v>354</v>
      </c>
      <c r="C70" s="450" t="s">
        <v>165</v>
      </c>
      <c r="D70" s="434">
        <v>1.48</v>
      </c>
      <c r="E70" s="452">
        <v>36.26193083333326</v>
      </c>
      <c r="F70" s="75">
        <f t="shared" si="10"/>
        <v>47.591338555368431</v>
      </c>
      <c r="G70" s="175">
        <f t="shared" si="11"/>
        <v>70.435181061945272</v>
      </c>
    </row>
    <row r="71" spans="1:8">
      <c r="A71" s="450">
        <v>22</v>
      </c>
      <c r="B71" s="451" t="s">
        <v>159</v>
      </c>
      <c r="C71" s="450" t="s">
        <v>6</v>
      </c>
      <c r="D71" s="459">
        <v>8.8800000000000004E-2</v>
      </c>
      <c r="E71" s="452">
        <v>0.53056500000000006</v>
      </c>
      <c r="F71" s="75">
        <f t="shared" si="10"/>
        <v>0.69633077887342065</v>
      </c>
      <c r="G71" s="175">
        <f t="shared" si="11"/>
        <v>6.1834173163959755E-2</v>
      </c>
    </row>
    <row r="72" spans="1:8">
      <c r="A72" s="450">
        <v>23</v>
      </c>
      <c r="B72" s="451" t="s">
        <v>355</v>
      </c>
      <c r="C72" s="450" t="s">
        <v>165</v>
      </c>
      <c r="D72" s="434">
        <v>32.099999999999994</v>
      </c>
      <c r="E72" s="452">
        <v>0.63753375000000001</v>
      </c>
      <c r="F72" s="75">
        <f t="shared" si="10"/>
        <v>0.83672004880757789</v>
      </c>
      <c r="G72" s="175">
        <f t="shared" si="11"/>
        <v>26.858713566723246</v>
      </c>
    </row>
    <row r="73" spans="1:8">
      <c r="A73" s="450">
        <v>24</v>
      </c>
      <c r="B73" s="451" t="s">
        <v>356</v>
      </c>
      <c r="C73" s="450" t="s">
        <v>165</v>
      </c>
      <c r="D73" s="434">
        <v>12</v>
      </c>
      <c r="E73" s="452">
        <v>1.4165514999999955</v>
      </c>
      <c r="F73" s="75">
        <f t="shared" si="10"/>
        <v>1.8591283053147287</v>
      </c>
      <c r="G73" s="175">
        <f t="shared" si="11"/>
        <v>22.309539663776746</v>
      </c>
    </row>
    <row r="74" spans="1:8" ht="14.25">
      <c r="A74" s="150"/>
      <c r="B74" s="151" t="s">
        <v>117</v>
      </c>
      <c r="C74" s="152"/>
      <c r="D74" s="150"/>
      <c r="E74" s="132"/>
      <c r="F74" s="76"/>
      <c r="G74" s="176">
        <f>SUM(G50:G73)</f>
        <v>8296.518854629785</v>
      </c>
      <c r="H74" s="143">
        <f>G74/$G$219</f>
        <v>0.11964012512778469</v>
      </c>
    </row>
    <row r="75" spans="1:8" ht="14.25">
      <c r="A75" s="487" t="s">
        <v>426</v>
      </c>
      <c r="B75" s="487"/>
      <c r="C75" s="487"/>
      <c r="D75" s="487"/>
      <c r="E75" s="487"/>
      <c r="F75" s="487"/>
      <c r="G75" s="487"/>
    </row>
    <row r="76" spans="1:8" ht="14.25">
      <c r="A76" s="476"/>
      <c r="B76" s="486" t="s">
        <v>368</v>
      </c>
      <c r="C76" s="486"/>
      <c r="D76" s="486"/>
      <c r="E76" s="476"/>
      <c r="F76" s="153"/>
      <c r="G76" s="153"/>
    </row>
    <row r="77" spans="1:8">
      <c r="A77" s="44">
        <v>1</v>
      </c>
      <c r="B77" s="462" t="s">
        <v>358</v>
      </c>
      <c r="C77" s="44" t="s">
        <v>179</v>
      </c>
      <c r="D77" s="463">
        <v>5</v>
      </c>
      <c r="E77" s="460">
        <v>10.896603000000001</v>
      </c>
      <c r="F77" s="75">
        <f t="shared" ref="F77" si="12">E77*$H$3</f>
        <v>14.301056522884947</v>
      </c>
      <c r="G77" s="175">
        <f t="shared" ref="G77" si="13">F77*D77</f>
        <v>71.505282614424729</v>
      </c>
    </row>
    <row r="78" spans="1:8">
      <c r="A78" s="454">
        <v>2</v>
      </c>
      <c r="B78" s="455" t="s">
        <v>359</v>
      </c>
      <c r="C78" s="44" t="s">
        <v>179</v>
      </c>
      <c r="D78" s="472">
        <v>5</v>
      </c>
      <c r="E78" s="456">
        <v>7.9154397999999997</v>
      </c>
      <c r="F78" s="75">
        <f t="shared" ref="F78:F101" si="14">E78*$H$3</f>
        <v>10.388480885583618</v>
      </c>
      <c r="G78" s="175">
        <f t="shared" ref="G78:G101" si="15">F78*D78</f>
        <v>51.942404427918092</v>
      </c>
    </row>
    <row r="79" spans="1:8">
      <c r="A79" s="454">
        <v>3</v>
      </c>
      <c r="B79" s="455" t="s">
        <v>361</v>
      </c>
      <c r="C79" s="44" t="s">
        <v>1</v>
      </c>
      <c r="D79" s="472">
        <v>2</v>
      </c>
      <c r="E79" s="456">
        <v>25.102</v>
      </c>
      <c r="F79" s="75">
        <f t="shared" si="14"/>
        <v>32.944682011215598</v>
      </c>
      <c r="G79" s="175">
        <f t="shared" si="15"/>
        <v>65.889364022431195</v>
      </c>
    </row>
    <row r="80" spans="1:8">
      <c r="A80" s="454">
        <v>4</v>
      </c>
      <c r="B80" s="455" t="s">
        <v>362</v>
      </c>
      <c r="C80" s="44" t="s">
        <v>1</v>
      </c>
      <c r="D80" s="472">
        <v>10</v>
      </c>
      <c r="E80" s="456">
        <v>7.1167397999999995</v>
      </c>
      <c r="F80" s="75">
        <f t="shared" si="14"/>
        <v>9.3402410034085754</v>
      </c>
      <c r="G80" s="175">
        <f t="shared" si="15"/>
        <v>93.402410034085761</v>
      </c>
    </row>
    <row r="81" spans="1:7">
      <c r="A81" s="454">
        <v>5</v>
      </c>
      <c r="B81" s="455" t="s">
        <v>177</v>
      </c>
      <c r="C81" s="454" t="s">
        <v>1</v>
      </c>
      <c r="D81" s="131">
        <v>5</v>
      </c>
      <c r="E81" s="456">
        <v>6.2939330666666713</v>
      </c>
      <c r="F81" s="75">
        <f t="shared" si="14"/>
        <v>8.2603626595971829</v>
      </c>
      <c r="G81" s="175">
        <f t="shared" si="15"/>
        <v>41.301813297985916</v>
      </c>
    </row>
    <row r="82" spans="1:7">
      <c r="A82" s="454">
        <v>6</v>
      </c>
      <c r="B82" s="455" t="s">
        <v>363</v>
      </c>
      <c r="C82" s="454" t="s">
        <v>1</v>
      </c>
      <c r="D82" s="472">
        <v>5</v>
      </c>
      <c r="E82" s="456">
        <v>6.2039397999999997</v>
      </c>
      <c r="F82" s="75">
        <f t="shared" si="14"/>
        <v>8.1422525666370991</v>
      </c>
      <c r="G82" s="175">
        <f t="shared" si="15"/>
        <v>40.711262833185494</v>
      </c>
    </row>
    <row r="83" spans="1:7">
      <c r="A83" s="454">
        <v>7</v>
      </c>
      <c r="B83" s="455" t="s">
        <v>364</v>
      </c>
      <c r="C83" s="44" t="s">
        <v>1</v>
      </c>
      <c r="D83" s="472">
        <v>2</v>
      </c>
      <c r="E83" s="456">
        <v>5.9757397999999995</v>
      </c>
      <c r="F83" s="75">
        <f t="shared" si="14"/>
        <v>7.8427554574442304</v>
      </c>
      <c r="G83" s="175">
        <f t="shared" si="15"/>
        <v>15.685510914888461</v>
      </c>
    </row>
    <row r="84" spans="1:7">
      <c r="A84" s="454">
        <v>8</v>
      </c>
      <c r="B84" s="455" t="s">
        <v>42</v>
      </c>
      <c r="C84" s="454" t="s">
        <v>4</v>
      </c>
      <c r="D84" s="461">
        <v>48</v>
      </c>
      <c r="E84" s="456">
        <v>2.7892385333333332</v>
      </c>
      <c r="F84" s="75">
        <f t="shared" si="14"/>
        <v>3.6606874565411536</v>
      </c>
      <c r="G84" s="175">
        <f t="shared" si="15"/>
        <v>175.71299791397536</v>
      </c>
    </row>
    <row r="85" spans="1:7">
      <c r="A85" s="454">
        <v>9</v>
      </c>
      <c r="B85" s="455" t="s">
        <v>43</v>
      </c>
      <c r="C85" s="454" t="s">
        <v>4</v>
      </c>
      <c r="D85" s="461">
        <v>78</v>
      </c>
      <c r="E85" s="456">
        <v>2.6677721333333331</v>
      </c>
      <c r="F85" s="75">
        <f t="shared" si="14"/>
        <v>3.5012709987669872</v>
      </c>
      <c r="G85" s="175">
        <f t="shared" si="15"/>
        <v>273.09913790382501</v>
      </c>
    </row>
    <row r="86" spans="1:7">
      <c r="A86" s="454">
        <v>10</v>
      </c>
      <c r="B86" s="455" t="s">
        <v>365</v>
      </c>
      <c r="C86" s="454" t="s">
        <v>4</v>
      </c>
      <c r="D86" s="461">
        <v>32</v>
      </c>
      <c r="E86" s="456">
        <v>4.4368310666666702</v>
      </c>
      <c r="F86" s="75">
        <f t="shared" si="14"/>
        <v>5.8230415356870351</v>
      </c>
      <c r="G86" s="175">
        <f t="shared" si="15"/>
        <v>186.33732914198512</v>
      </c>
    </row>
    <row r="87" spans="1:7">
      <c r="A87" s="44">
        <v>11</v>
      </c>
      <c r="B87" s="462" t="s">
        <v>366</v>
      </c>
      <c r="C87" s="44" t="s">
        <v>1</v>
      </c>
      <c r="D87" s="463">
        <v>70</v>
      </c>
      <c r="E87" s="464">
        <v>1.1080327400000001</v>
      </c>
      <c r="F87" s="75">
        <f t="shared" si="14"/>
        <v>1.4542182406707007</v>
      </c>
      <c r="G87" s="175">
        <f t="shared" si="15"/>
        <v>101.79527684694905</v>
      </c>
    </row>
    <row r="88" spans="1:7">
      <c r="A88" s="44">
        <v>12</v>
      </c>
      <c r="B88" s="462" t="s">
        <v>367</v>
      </c>
      <c r="C88" s="44" t="s">
        <v>1</v>
      </c>
      <c r="D88" s="463">
        <v>30</v>
      </c>
      <c r="E88" s="464">
        <v>1.4469097399999999</v>
      </c>
      <c r="F88" s="75">
        <f t="shared" si="14"/>
        <v>1.8989714478221111</v>
      </c>
      <c r="G88" s="175">
        <f t="shared" si="15"/>
        <v>56.969143434663337</v>
      </c>
    </row>
    <row r="89" spans="1:7">
      <c r="A89" s="44">
        <v>13</v>
      </c>
      <c r="B89" s="462" t="s">
        <v>181</v>
      </c>
      <c r="C89" s="44" t="s">
        <v>179</v>
      </c>
      <c r="D89" s="463">
        <v>1</v>
      </c>
      <c r="E89" s="464">
        <v>150</v>
      </c>
      <c r="F89" s="75">
        <f t="shared" si="14"/>
        <v>196.8648833432531</v>
      </c>
      <c r="G89" s="175">
        <f t="shared" si="15"/>
        <v>196.8648833432531</v>
      </c>
    </row>
    <row r="90" spans="1:7" ht="14.25">
      <c r="A90" s="476"/>
      <c r="B90" s="486" t="s">
        <v>369</v>
      </c>
      <c r="C90" s="486"/>
      <c r="D90" s="486"/>
      <c r="E90" s="476"/>
      <c r="F90" s="75">
        <f t="shared" si="14"/>
        <v>0</v>
      </c>
      <c r="G90" s="175">
        <f t="shared" si="15"/>
        <v>0</v>
      </c>
    </row>
    <row r="91" spans="1:7" ht="94.5">
      <c r="A91" s="44">
        <v>1</v>
      </c>
      <c r="B91" s="462" t="s">
        <v>370</v>
      </c>
      <c r="C91" s="44" t="s">
        <v>179</v>
      </c>
      <c r="D91" s="463">
        <v>1</v>
      </c>
      <c r="E91" s="460">
        <v>47.135638999999998</v>
      </c>
      <c r="F91" s="75">
        <f t="shared" si="14"/>
        <v>61.862347153631276</v>
      </c>
      <c r="G91" s="175">
        <f t="shared" si="15"/>
        <v>61.862347153631276</v>
      </c>
    </row>
    <row r="92" spans="1:7">
      <c r="A92" s="450">
        <v>3</v>
      </c>
      <c r="B92" s="451" t="s">
        <v>182</v>
      </c>
      <c r="C92" s="450" t="s">
        <v>8</v>
      </c>
      <c r="D92" s="473">
        <v>50</v>
      </c>
      <c r="E92" s="469">
        <v>5.0865822666666709</v>
      </c>
      <c r="F92" s="75">
        <f t="shared" si="14"/>
        <v>6.6757961636212944</v>
      </c>
      <c r="G92" s="175">
        <f t="shared" si="15"/>
        <v>333.7898081810647</v>
      </c>
    </row>
    <row r="93" spans="1:7">
      <c r="A93" s="450">
        <v>4</v>
      </c>
      <c r="B93" s="451" t="s">
        <v>373</v>
      </c>
      <c r="C93" s="450" t="s">
        <v>8</v>
      </c>
      <c r="D93" s="473">
        <v>150</v>
      </c>
      <c r="E93" s="469">
        <v>6.0190645166666732</v>
      </c>
      <c r="F93" s="75">
        <f t="shared" si="14"/>
        <v>7.8996162260606582</v>
      </c>
      <c r="G93" s="175">
        <f t="shared" si="15"/>
        <v>1184.9424339090988</v>
      </c>
    </row>
    <row r="94" spans="1:7">
      <c r="A94" s="44">
        <v>5</v>
      </c>
      <c r="B94" s="462" t="s">
        <v>374</v>
      </c>
      <c r="C94" s="44" t="s">
        <v>8</v>
      </c>
      <c r="D94" s="463">
        <v>220</v>
      </c>
      <c r="E94" s="460">
        <v>0.57050000000000001</v>
      </c>
      <c r="F94" s="75">
        <f t="shared" si="14"/>
        <v>0.74874277298217262</v>
      </c>
      <c r="G94" s="175">
        <f t="shared" si="15"/>
        <v>164.72341005607797</v>
      </c>
    </row>
    <row r="95" spans="1:7">
      <c r="A95" s="44">
        <v>6</v>
      </c>
      <c r="B95" s="462" t="s">
        <v>376</v>
      </c>
      <c r="C95" s="44" t="s">
        <v>1</v>
      </c>
      <c r="D95" s="463">
        <v>12</v>
      </c>
      <c r="E95" s="460">
        <v>6.9409543999999999</v>
      </c>
      <c r="F95" s="75">
        <f t="shared" si="14"/>
        <v>9.1095345216455961</v>
      </c>
      <c r="G95" s="175">
        <f t="shared" si="15"/>
        <v>109.31441425974715</v>
      </c>
    </row>
    <row r="96" spans="1:7">
      <c r="A96" s="44">
        <v>7</v>
      </c>
      <c r="B96" s="462" t="s">
        <v>378</v>
      </c>
      <c r="C96" s="44" t="s">
        <v>1</v>
      </c>
      <c r="D96" s="463">
        <v>2</v>
      </c>
      <c r="E96" s="460">
        <v>9.7934543999999999</v>
      </c>
      <c r="F96" s="75">
        <f t="shared" si="14"/>
        <v>12.853248386556459</v>
      </c>
      <c r="G96" s="175">
        <f t="shared" si="15"/>
        <v>25.706496773112917</v>
      </c>
    </row>
    <row r="97" spans="1:8">
      <c r="A97" s="44">
        <v>8</v>
      </c>
      <c r="B97" s="462" t="s">
        <v>379</v>
      </c>
      <c r="C97" s="44" t="s">
        <v>1</v>
      </c>
      <c r="D97" s="463">
        <v>1</v>
      </c>
      <c r="E97" s="460">
        <v>13.786954399999999</v>
      </c>
      <c r="F97" s="75">
        <f t="shared" si="14"/>
        <v>18.094447797431666</v>
      </c>
      <c r="G97" s="175">
        <f t="shared" si="15"/>
        <v>18.094447797431666</v>
      </c>
    </row>
    <row r="98" spans="1:8">
      <c r="A98" s="44">
        <v>9</v>
      </c>
      <c r="B98" s="462" t="s">
        <v>381</v>
      </c>
      <c r="C98" s="44" t="s">
        <v>1</v>
      </c>
      <c r="D98" s="463">
        <v>12</v>
      </c>
      <c r="E98" s="460">
        <v>11.204850799999999</v>
      </c>
      <c r="F98" s="75">
        <f t="shared" si="14"/>
        <v>14.705610970803708</v>
      </c>
      <c r="G98" s="175">
        <f t="shared" si="15"/>
        <v>176.46733164964451</v>
      </c>
    </row>
    <row r="99" spans="1:8">
      <c r="A99" s="44">
        <v>10</v>
      </c>
      <c r="B99" s="462" t="s">
        <v>383</v>
      </c>
      <c r="C99" s="44" t="s">
        <v>5</v>
      </c>
      <c r="D99" s="463">
        <v>200</v>
      </c>
      <c r="E99" s="460">
        <v>0.79869999999999997</v>
      </c>
      <c r="F99" s="75">
        <f t="shared" si="14"/>
        <v>1.0482398821750416</v>
      </c>
      <c r="G99" s="175">
        <f t="shared" si="15"/>
        <v>209.64797643500833</v>
      </c>
    </row>
    <row r="100" spans="1:8">
      <c r="A100" s="44">
        <v>11</v>
      </c>
      <c r="B100" s="462" t="s">
        <v>385</v>
      </c>
      <c r="C100" s="44" t="s">
        <v>49</v>
      </c>
      <c r="D100" s="463">
        <v>1</v>
      </c>
      <c r="E100" s="460">
        <v>100</v>
      </c>
      <c r="F100" s="75">
        <f t="shared" si="14"/>
        <v>131.24325556216874</v>
      </c>
      <c r="G100" s="175">
        <f t="shared" si="15"/>
        <v>131.24325556216874</v>
      </c>
    </row>
    <row r="101" spans="1:8">
      <c r="A101" s="44">
        <v>12</v>
      </c>
      <c r="B101" s="462" t="s">
        <v>180</v>
      </c>
      <c r="C101" s="44" t="s">
        <v>49</v>
      </c>
      <c r="D101" s="463">
        <v>1</v>
      </c>
      <c r="E101" s="460">
        <v>100</v>
      </c>
      <c r="F101" s="75">
        <f t="shared" si="14"/>
        <v>131.24325556216874</v>
      </c>
      <c r="G101" s="175">
        <f t="shared" si="15"/>
        <v>131.24325556216874</v>
      </c>
    </row>
    <row r="102" spans="1:8" ht="14.25">
      <c r="A102" s="150"/>
      <c r="B102" s="151" t="s">
        <v>117</v>
      </c>
      <c r="C102" s="152"/>
      <c r="D102" s="150"/>
      <c r="E102" s="132"/>
      <c r="F102" s="76"/>
      <c r="G102" s="176">
        <f>SUM(G77:G101)</f>
        <v>3918.2519940687253</v>
      </c>
      <c r="H102" s="143">
        <f>G102/$G$219</f>
        <v>5.6503235521603898E-2</v>
      </c>
    </row>
    <row r="103" spans="1:8" ht="14.25">
      <c r="A103" s="487" t="s">
        <v>422</v>
      </c>
      <c r="B103" s="487"/>
      <c r="C103" s="487"/>
      <c r="D103" s="487"/>
      <c r="E103" s="487"/>
      <c r="F103" s="487"/>
      <c r="G103" s="487"/>
    </row>
    <row r="104" spans="1:8" ht="14.25">
      <c r="A104" s="475"/>
      <c r="B104" s="489" t="s">
        <v>52</v>
      </c>
      <c r="C104" s="490"/>
      <c r="D104" s="490"/>
      <c r="E104" s="475"/>
      <c r="F104" s="153"/>
      <c r="G104" s="153"/>
    </row>
    <row r="105" spans="1:8">
      <c r="A105" s="359">
        <v>1</v>
      </c>
      <c r="B105" s="360" t="s">
        <v>53</v>
      </c>
      <c r="C105" s="359" t="s">
        <v>39</v>
      </c>
      <c r="D105" s="359">
        <v>20</v>
      </c>
      <c r="E105" s="358">
        <v>1.19444303</v>
      </c>
      <c r="F105" s="75">
        <f t="shared" ref="F105:F107" si="16">E105*$H$3</f>
        <v>1.5676259184074117</v>
      </c>
      <c r="G105" s="175">
        <f t="shared" ref="G105:G107" si="17">F105*D105</f>
        <v>31.352518368148235</v>
      </c>
    </row>
    <row r="106" spans="1:8" ht="27">
      <c r="A106" s="352">
        <v>2</v>
      </c>
      <c r="B106" s="353" t="s">
        <v>219</v>
      </c>
      <c r="C106" s="352" t="s">
        <v>1</v>
      </c>
      <c r="D106" s="354">
        <v>15</v>
      </c>
      <c r="E106" s="356">
        <v>9.5141627999999992E-2</v>
      </c>
      <c r="F106" s="75">
        <f t="shared" si="16"/>
        <v>0.12486696998204788</v>
      </c>
      <c r="G106" s="175">
        <f t="shared" si="17"/>
        <v>1.8730045497307182</v>
      </c>
    </row>
    <row r="107" spans="1:8">
      <c r="A107" s="352">
        <v>3</v>
      </c>
      <c r="B107" s="353" t="s">
        <v>220</v>
      </c>
      <c r="C107" s="359" t="s">
        <v>39</v>
      </c>
      <c r="D107" s="354">
        <v>1</v>
      </c>
      <c r="E107" s="356">
        <v>2.62780915</v>
      </c>
      <c r="F107" s="75">
        <f t="shared" si="16"/>
        <v>3.448822278420554</v>
      </c>
      <c r="G107" s="175">
        <f t="shared" si="17"/>
        <v>3.448822278420554</v>
      </c>
    </row>
    <row r="108" spans="1:8" ht="14.25">
      <c r="A108" s="475"/>
      <c r="B108" s="489" t="s">
        <v>57</v>
      </c>
      <c r="C108" s="490"/>
      <c r="D108" s="490"/>
      <c r="E108" s="475"/>
      <c r="F108" s="153"/>
      <c r="G108" s="153"/>
    </row>
    <row r="109" spans="1:8">
      <c r="A109" s="348">
        <v>1</v>
      </c>
      <c r="B109" s="347" t="s">
        <v>268</v>
      </c>
      <c r="C109" s="361" t="s">
        <v>131</v>
      </c>
      <c r="D109" s="362">
        <v>1</v>
      </c>
      <c r="E109" s="358">
        <v>6.2923342</v>
      </c>
      <c r="F109" s="75">
        <f t="shared" ref="F109:F145" si="18">E109*$H$3</f>
        <v>8.2582642549317455</v>
      </c>
      <c r="G109" s="175">
        <f t="shared" ref="G109:G145" si="19">F109*D109</f>
        <v>8.2582642549317455</v>
      </c>
    </row>
    <row r="110" spans="1:8">
      <c r="A110" s="351">
        <v>2</v>
      </c>
      <c r="B110" s="346" t="s">
        <v>387</v>
      </c>
      <c r="C110" s="351" t="s">
        <v>1</v>
      </c>
      <c r="D110" s="363">
        <v>1</v>
      </c>
      <c r="E110" s="76">
        <v>31.264663599999999</v>
      </c>
      <c r="F110" s="75">
        <f t="shared" si="18"/>
        <v>41.03276234920034</v>
      </c>
      <c r="G110" s="175">
        <f t="shared" si="19"/>
        <v>41.03276234920034</v>
      </c>
    </row>
    <row r="111" spans="1:8">
      <c r="A111" s="351">
        <v>3</v>
      </c>
      <c r="B111" s="346" t="s">
        <v>205</v>
      </c>
      <c r="C111" s="351" t="s">
        <v>1</v>
      </c>
      <c r="D111" s="363">
        <v>2</v>
      </c>
      <c r="E111" s="76">
        <v>20.9956636</v>
      </c>
      <c r="F111" s="75">
        <f t="shared" si="18"/>
        <v>27.555392435521238</v>
      </c>
      <c r="G111" s="175">
        <f t="shared" si="19"/>
        <v>55.110784871042476</v>
      </c>
    </row>
    <row r="112" spans="1:8">
      <c r="A112" s="351">
        <v>4</v>
      </c>
      <c r="B112" s="346" t="s">
        <v>208</v>
      </c>
      <c r="C112" s="351" t="s">
        <v>1</v>
      </c>
      <c r="D112" s="363">
        <v>1</v>
      </c>
      <c r="E112" s="76">
        <v>5.0216636000000001</v>
      </c>
      <c r="F112" s="75">
        <f t="shared" si="18"/>
        <v>6.5905947920204033</v>
      </c>
      <c r="G112" s="175">
        <f t="shared" si="19"/>
        <v>6.5905947920204033</v>
      </c>
    </row>
    <row r="113" spans="1:7">
      <c r="A113" s="351">
        <v>4</v>
      </c>
      <c r="B113" s="346" t="s">
        <v>207</v>
      </c>
      <c r="C113" s="351" t="s">
        <v>1</v>
      </c>
      <c r="D113" s="363">
        <v>8</v>
      </c>
      <c r="E113" s="76">
        <v>5.0216636000000001</v>
      </c>
      <c r="F113" s="75">
        <f t="shared" si="18"/>
        <v>6.5905947920204033</v>
      </c>
      <c r="G113" s="175">
        <f t="shared" si="19"/>
        <v>52.724758336163227</v>
      </c>
    </row>
    <row r="114" spans="1:7">
      <c r="A114" s="351">
        <v>5</v>
      </c>
      <c r="B114" s="346" t="s">
        <v>206</v>
      </c>
      <c r="C114" s="351" t="s">
        <v>1</v>
      </c>
      <c r="D114" s="363">
        <v>6</v>
      </c>
      <c r="E114" s="76">
        <v>5.0216636000000001</v>
      </c>
      <c r="F114" s="75">
        <f t="shared" si="18"/>
        <v>6.5905947920204033</v>
      </c>
      <c r="G114" s="175">
        <f t="shared" si="19"/>
        <v>39.543568752122418</v>
      </c>
    </row>
    <row r="115" spans="1:7" ht="27">
      <c r="A115" s="359">
        <v>7</v>
      </c>
      <c r="B115" s="360" t="s">
        <v>217</v>
      </c>
      <c r="C115" s="359" t="s">
        <v>39</v>
      </c>
      <c r="D115" s="359">
        <v>2</v>
      </c>
      <c r="E115" s="358">
        <v>6.95288606</v>
      </c>
      <c r="F115" s="75">
        <f t="shared" si="18"/>
        <v>9.125194020672204</v>
      </c>
      <c r="G115" s="175">
        <f t="shared" si="19"/>
        <v>18.250388041344408</v>
      </c>
    </row>
    <row r="116" spans="1:7" ht="27">
      <c r="A116" s="359">
        <v>8</v>
      </c>
      <c r="B116" s="360" t="s">
        <v>388</v>
      </c>
      <c r="C116" s="359" t="s">
        <v>39</v>
      </c>
      <c r="D116" s="359">
        <v>13</v>
      </c>
      <c r="E116" s="358">
        <v>6.95288606</v>
      </c>
      <c r="F116" s="75">
        <f t="shared" si="18"/>
        <v>9.125194020672204</v>
      </c>
      <c r="G116" s="175">
        <f t="shared" si="19"/>
        <v>118.62752226873866</v>
      </c>
    </row>
    <row r="117" spans="1:7" ht="67.5">
      <c r="A117" s="359">
        <v>9</v>
      </c>
      <c r="B117" s="360" t="s">
        <v>389</v>
      </c>
      <c r="C117" s="359" t="s">
        <v>39</v>
      </c>
      <c r="D117" s="359">
        <v>1</v>
      </c>
      <c r="E117" s="358">
        <v>8.0938860599999991</v>
      </c>
      <c r="F117" s="75">
        <f t="shared" si="18"/>
        <v>10.622679566636549</v>
      </c>
      <c r="G117" s="175">
        <f t="shared" si="19"/>
        <v>10.622679566636549</v>
      </c>
    </row>
    <row r="118" spans="1:7" ht="94.5">
      <c r="A118" s="359">
        <v>10</v>
      </c>
      <c r="B118" s="360" t="s">
        <v>390</v>
      </c>
      <c r="C118" s="359" t="s">
        <v>39</v>
      </c>
      <c r="D118" s="359">
        <v>6</v>
      </c>
      <c r="E118" s="358">
        <v>10.946386060000002</v>
      </c>
      <c r="F118" s="75">
        <f t="shared" si="18"/>
        <v>14.366393431547415</v>
      </c>
      <c r="G118" s="175">
        <f t="shared" si="19"/>
        <v>86.198360589284491</v>
      </c>
    </row>
    <row r="119" spans="1:7" ht="67.5">
      <c r="A119" s="359">
        <v>11</v>
      </c>
      <c r="B119" s="360" t="s">
        <v>391</v>
      </c>
      <c r="C119" s="359" t="s">
        <v>39</v>
      </c>
      <c r="D119" s="359">
        <v>6</v>
      </c>
      <c r="E119" s="358">
        <v>9.2348860600000009</v>
      </c>
      <c r="F119" s="75">
        <f t="shared" si="18"/>
        <v>12.120165112600896</v>
      </c>
      <c r="G119" s="175">
        <f t="shared" si="19"/>
        <v>72.720990675605378</v>
      </c>
    </row>
    <row r="120" spans="1:7" ht="40.5">
      <c r="A120" s="348">
        <v>12</v>
      </c>
      <c r="B120" s="347" t="s">
        <v>392</v>
      </c>
      <c r="C120" s="361" t="s">
        <v>131</v>
      </c>
      <c r="D120" s="362">
        <v>2</v>
      </c>
      <c r="E120" s="358">
        <v>6.2923342</v>
      </c>
      <c r="F120" s="75">
        <f t="shared" si="18"/>
        <v>8.2582642549317455</v>
      </c>
      <c r="G120" s="175">
        <f t="shared" si="19"/>
        <v>16.516528509863491</v>
      </c>
    </row>
    <row r="121" spans="1:7">
      <c r="A121" s="351">
        <v>13</v>
      </c>
      <c r="B121" s="346" t="s">
        <v>395</v>
      </c>
      <c r="C121" s="348" t="s">
        <v>1</v>
      </c>
      <c r="D121" s="363">
        <v>2</v>
      </c>
      <c r="E121" s="75">
        <v>11.5564906</v>
      </c>
      <c r="F121" s="75">
        <f t="shared" si="18"/>
        <v>15.167114492176008</v>
      </c>
      <c r="G121" s="175">
        <f t="shared" si="19"/>
        <v>30.334228984352016</v>
      </c>
    </row>
    <row r="122" spans="1:7">
      <c r="A122" s="351">
        <v>14</v>
      </c>
      <c r="B122" s="346" t="s">
        <v>396</v>
      </c>
      <c r="C122" s="351" t="s">
        <v>1</v>
      </c>
      <c r="D122" s="363">
        <v>2</v>
      </c>
      <c r="E122" s="76">
        <v>38.110663600000002</v>
      </c>
      <c r="F122" s="75">
        <f t="shared" si="18"/>
        <v>50.017675624986417</v>
      </c>
      <c r="G122" s="175">
        <f t="shared" si="19"/>
        <v>100.03535124997283</v>
      </c>
    </row>
    <row r="123" spans="1:7" ht="27">
      <c r="A123" s="352">
        <v>15</v>
      </c>
      <c r="B123" s="353" t="s">
        <v>397</v>
      </c>
      <c r="C123" s="352" t="s">
        <v>4</v>
      </c>
      <c r="D123" s="355">
        <v>30</v>
      </c>
      <c r="E123" s="356">
        <v>0.23173017799999998</v>
      </c>
      <c r="F123" s="75">
        <f t="shared" si="18"/>
        <v>0.30413022972720849</v>
      </c>
      <c r="G123" s="175">
        <f t="shared" si="19"/>
        <v>9.1239068918162545</v>
      </c>
    </row>
    <row r="124" spans="1:7" ht="27">
      <c r="A124" s="352">
        <v>16</v>
      </c>
      <c r="B124" s="353" t="s">
        <v>398</v>
      </c>
      <c r="C124" s="352" t="s">
        <v>4</v>
      </c>
      <c r="D124" s="355">
        <v>52</v>
      </c>
      <c r="E124" s="356">
        <v>0.23173017799999998</v>
      </c>
      <c r="F124" s="75">
        <f t="shared" si="18"/>
        <v>0.30413022972720849</v>
      </c>
      <c r="G124" s="175">
        <f t="shared" si="19"/>
        <v>15.814771945814842</v>
      </c>
    </row>
    <row r="125" spans="1:7" ht="27">
      <c r="A125" s="352">
        <v>17</v>
      </c>
      <c r="B125" s="353" t="s">
        <v>399</v>
      </c>
      <c r="C125" s="352" t="s">
        <v>4</v>
      </c>
      <c r="D125" s="355">
        <v>70</v>
      </c>
      <c r="E125" s="356">
        <v>0.23173017799999998</v>
      </c>
      <c r="F125" s="75">
        <f t="shared" si="18"/>
        <v>0.30413022972720849</v>
      </c>
      <c r="G125" s="175">
        <f t="shared" si="19"/>
        <v>21.289116080904595</v>
      </c>
    </row>
    <row r="126" spans="1:7" ht="27">
      <c r="A126" s="352">
        <v>18</v>
      </c>
      <c r="B126" s="353" t="s">
        <v>400</v>
      </c>
      <c r="C126" s="352" t="s">
        <v>4</v>
      </c>
      <c r="D126" s="355">
        <v>720</v>
      </c>
      <c r="E126" s="356">
        <v>0.23173017799999998</v>
      </c>
      <c r="F126" s="75">
        <f t="shared" si="18"/>
        <v>0.30413022972720849</v>
      </c>
      <c r="G126" s="175">
        <f t="shared" si="19"/>
        <v>218.97376540359011</v>
      </c>
    </row>
    <row r="127" spans="1:7" ht="27">
      <c r="A127" s="352">
        <v>19</v>
      </c>
      <c r="B127" s="353" t="s">
        <v>401</v>
      </c>
      <c r="C127" s="352" t="s">
        <v>4</v>
      </c>
      <c r="D127" s="355">
        <v>120</v>
      </c>
      <c r="E127" s="356">
        <v>0.23173017799999998</v>
      </c>
      <c r="F127" s="75">
        <f t="shared" si="18"/>
        <v>0.30413022972720849</v>
      </c>
      <c r="G127" s="175">
        <f t="shared" si="19"/>
        <v>36.495627567265018</v>
      </c>
    </row>
    <row r="128" spans="1:7" ht="27">
      <c r="A128" s="348">
        <v>20</v>
      </c>
      <c r="B128" s="347" t="s">
        <v>402</v>
      </c>
      <c r="C128" s="348" t="s">
        <v>1</v>
      </c>
      <c r="D128" s="362">
        <v>1</v>
      </c>
      <c r="E128" s="358">
        <v>1.56129344</v>
      </c>
      <c r="F128" s="75">
        <f t="shared" si="18"/>
        <v>2.0490923395345755</v>
      </c>
      <c r="G128" s="175">
        <f t="shared" si="19"/>
        <v>2.0490923395345755</v>
      </c>
    </row>
    <row r="129" spans="1:7" ht="27">
      <c r="A129" s="348">
        <v>21</v>
      </c>
      <c r="B129" s="347" t="s">
        <v>403</v>
      </c>
      <c r="C129" s="348" t="s">
        <v>1</v>
      </c>
      <c r="D129" s="362">
        <v>7</v>
      </c>
      <c r="E129" s="358">
        <v>1.56129344</v>
      </c>
      <c r="F129" s="75">
        <f t="shared" si="18"/>
        <v>2.0490923395345755</v>
      </c>
      <c r="G129" s="175">
        <f t="shared" si="19"/>
        <v>14.343646376742029</v>
      </c>
    </row>
    <row r="130" spans="1:7" ht="27">
      <c r="A130" s="352">
        <v>22</v>
      </c>
      <c r="B130" s="353" t="s">
        <v>218</v>
      </c>
      <c r="C130" s="352" t="s">
        <v>1</v>
      </c>
      <c r="D130" s="364">
        <v>32</v>
      </c>
      <c r="E130" s="356">
        <v>1.44891462</v>
      </c>
      <c r="F130" s="75">
        <f t="shared" si="18"/>
        <v>1.9016027176042261</v>
      </c>
      <c r="G130" s="175">
        <f t="shared" si="19"/>
        <v>60.851286963335234</v>
      </c>
    </row>
    <row r="131" spans="1:7" ht="27">
      <c r="A131" s="348">
        <v>23</v>
      </c>
      <c r="B131" s="347" t="s">
        <v>63</v>
      </c>
      <c r="C131" s="348" t="s">
        <v>1</v>
      </c>
      <c r="D131" s="365">
        <v>40</v>
      </c>
      <c r="E131" s="358">
        <v>0.17115</v>
      </c>
      <c r="F131" s="75">
        <f t="shared" si="18"/>
        <v>0.22462283189465179</v>
      </c>
      <c r="G131" s="175">
        <f t="shared" si="19"/>
        <v>8.9849132757860719</v>
      </c>
    </row>
    <row r="132" spans="1:7" ht="27">
      <c r="A132" s="348">
        <v>24</v>
      </c>
      <c r="B132" s="347" t="s">
        <v>404</v>
      </c>
      <c r="C132" s="348" t="s">
        <v>4</v>
      </c>
      <c r="D132" s="357">
        <v>30</v>
      </c>
      <c r="E132" s="358">
        <v>0.42593832799999998</v>
      </c>
      <c r="F132" s="75">
        <f t="shared" si="18"/>
        <v>0.55901532835426848</v>
      </c>
      <c r="G132" s="175">
        <f t="shared" si="19"/>
        <v>16.770459850628054</v>
      </c>
    </row>
    <row r="133" spans="1:7" ht="27">
      <c r="A133" s="348">
        <v>25</v>
      </c>
      <c r="B133" s="347" t="s">
        <v>405</v>
      </c>
      <c r="C133" s="348" t="s">
        <v>4</v>
      </c>
      <c r="D133" s="357">
        <v>52</v>
      </c>
      <c r="E133" s="358">
        <v>0.39855432800000001</v>
      </c>
      <c r="F133" s="75">
        <f t="shared" si="18"/>
        <v>0.52307567525112419</v>
      </c>
      <c r="G133" s="175">
        <f t="shared" si="19"/>
        <v>27.199935113058459</v>
      </c>
    </row>
    <row r="134" spans="1:7" ht="27">
      <c r="A134" s="348">
        <v>26</v>
      </c>
      <c r="B134" s="347" t="s">
        <v>140</v>
      </c>
      <c r="C134" s="348" t="s">
        <v>4</v>
      </c>
      <c r="D134" s="357">
        <v>70</v>
      </c>
      <c r="E134" s="358">
        <v>0.35393107800000001</v>
      </c>
      <c r="F134" s="75">
        <f t="shared" si="18"/>
        <v>0.46451066921347878</v>
      </c>
      <c r="G134" s="175">
        <f t="shared" si="19"/>
        <v>32.515746844943514</v>
      </c>
    </row>
    <row r="135" spans="1:7">
      <c r="A135" s="348">
        <v>27</v>
      </c>
      <c r="B135" s="347" t="s">
        <v>66</v>
      </c>
      <c r="C135" s="348" t="s">
        <v>1</v>
      </c>
      <c r="D135" s="362">
        <v>30</v>
      </c>
      <c r="E135" s="358">
        <v>0.22820000000000001</v>
      </c>
      <c r="F135" s="75">
        <f t="shared" si="18"/>
        <v>0.29949710919286909</v>
      </c>
      <c r="G135" s="175">
        <f t="shared" si="19"/>
        <v>8.9849132757860737</v>
      </c>
    </row>
    <row r="136" spans="1:7" ht="27">
      <c r="A136" s="359">
        <v>28</v>
      </c>
      <c r="B136" s="366" t="s">
        <v>213</v>
      </c>
      <c r="C136" s="351" t="s">
        <v>214</v>
      </c>
      <c r="D136" s="345">
        <v>23.7</v>
      </c>
      <c r="E136" s="345">
        <v>1.141</v>
      </c>
      <c r="F136" s="75">
        <f t="shared" si="18"/>
        <v>1.4974855459643452</v>
      </c>
      <c r="G136" s="175">
        <f t="shared" si="19"/>
        <v>35.490407439354982</v>
      </c>
    </row>
    <row r="137" spans="1:7">
      <c r="A137" s="367">
        <v>29</v>
      </c>
      <c r="B137" s="368" t="s">
        <v>406</v>
      </c>
      <c r="C137" s="367" t="s">
        <v>1</v>
      </c>
      <c r="D137" s="369">
        <v>10</v>
      </c>
      <c r="E137" s="370">
        <v>1.2551000000000001</v>
      </c>
      <c r="F137" s="75">
        <f t="shared" si="18"/>
        <v>1.64723410056078</v>
      </c>
      <c r="G137" s="175">
        <f t="shared" si="19"/>
        <v>16.472341005607799</v>
      </c>
    </row>
    <row r="138" spans="1:7">
      <c r="A138" s="367">
        <v>30</v>
      </c>
      <c r="B138" s="368" t="s">
        <v>209</v>
      </c>
      <c r="C138" s="367" t="s">
        <v>1</v>
      </c>
      <c r="D138" s="369">
        <v>40</v>
      </c>
      <c r="E138" s="370">
        <v>0.91280000000000006</v>
      </c>
      <c r="F138" s="75">
        <f t="shared" si="18"/>
        <v>1.1979884367714764</v>
      </c>
      <c r="G138" s="175">
        <f t="shared" si="19"/>
        <v>47.919537470859055</v>
      </c>
    </row>
    <row r="139" spans="1:7">
      <c r="A139" s="371">
        <v>31</v>
      </c>
      <c r="B139" s="372" t="s">
        <v>202</v>
      </c>
      <c r="C139" s="371" t="s">
        <v>165</v>
      </c>
      <c r="D139" s="373">
        <v>300</v>
      </c>
      <c r="E139" s="374">
        <v>0.63748866000000004</v>
      </c>
      <c r="F139" s="75">
        <f t="shared" si="18"/>
        <v>0.83666087122364496</v>
      </c>
      <c r="G139" s="175">
        <f t="shared" si="19"/>
        <v>250.99826136709348</v>
      </c>
    </row>
    <row r="140" spans="1:7" ht="27">
      <c r="A140" s="371">
        <v>32</v>
      </c>
      <c r="B140" s="372" t="s">
        <v>407</v>
      </c>
      <c r="C140" s="371" t="s">
        <v>70</v>
      </c>
      <c r="D140" s="373">
        <v>5</v>
      </c>
      <c r="E140" s="374">
        <v>1.4616008799999998</v>
      </c>
      <c r="F140" s="75">
        <f t="shared" si="18"/>
        <v>1.918252578237307</v>
      </c>
      <c r="G140" s="175">
        <f t="shared" si="19"/>
        <v>9.5912628911865347</v>
      </c>
    </row>
    <row r="141" spans="1:7" ht="27">
      <c r="A141" s="371">
        <v>33</v>
      </c>
      <c r="B141" s="372" t="s">
        <v>408</v>
      </c>
      <c r="C141" s="371" t="s">
        <v>70</v>
      </c>
      <c r="D141" s="373">
        <v>8</v>
      </c>
      <c r="E141" s="374">
        <v>5.0768120000000003</v>
      </c>
      <c r="F141" s="75">
        <f t="shared" si="18"/>
        <v>6.6629733475708504</v>
      </c>
      <c r="G141" s="175">
        <f t="shared" si="19"/>
        <v>53.303786780566803</v>
      </c>
    </row>
    <row r="142" spans="1:7" ht="27">
      <c r="A142" s="351">
        <v>34</v>
      </c>
      <c r="B142" s="346" t="s">
        <v>210</v>
      </c>
      <c r="C142" s="351" t="s">
        <v>165</v>
      </c>
      <c r="D142" s="76">
        <v>35</v>
      </c>
      <c r="E142" s="76">
        <v>1.3142117600000001</v>
      </c>
      <c r="F142" s="75">
        <f t="shared" si="18"/>
        <v>1.7248142988048758</v>
      </c>
      <c r="G142" s="175">
        <f t="shared" si="19"/>
        <v>60.368500458170651</v>
      </c>
    </row>
    <row r="143" spans="1:7" ht="27">
      <c r="A143" s="351">
        <v>35</v>
      </c>
      <c r="B143" s="346" t="s">
        <v>211</v>
      </c>
      <c r="C143" s="351" t="s">
        <v>165</v>
      </c>
      <c r="D143" s="76">
        <v>20</v>
      </c>
      <c r="E143" s="76">
        <v>0.99473176000000008</v>
      </c>
      <c r="F143" s="75">
        <f t="shared" si="18"/>
        <v>1.3055183459348592</v>
      </c>
      <c r="G143" s="175">
        <f t="shared" si="19"/>
        <v>26.110366918697181</v>
      </c>
    </row>
    <row r="144" spans="1:7" ht="27">
      <c r="A144" s="351">
        <v>36</v>
      </c>
      <c r="B144" s="346" t="s">
        <v>212</v>
      </c>
      <c r="C144" s="351" t="s">
        <v>1</v>
      </c>
      <c r="D144" s="363">
        <v>6</v>
      </c>
      <c r="E144" s="76">
        <v>6.0023818999999996</v>
      </c>
      <c r="F144" s="75">
        <f t="shared" si="18"/>
        <v>7.8777214168343592</v>
      </c>
      <c r="G144" s="175">
        <f t="shared" si="19"/>
        <v>47.266328501006157</v>
      </c>
    </row>
    <row r="145" spans="1:8" ht="27">
      <c r="A145" s="352">
        <v>37</v>
      </c>
      <c r="B145" s="353" t="s">
        <v>216</v>
      </c>
      <c r="C145" s="352" t="s">
        <v>7</v>
      </c>
      <c r="D145" s="355">
        <v>10</v>
      </c>
      <c r="E145" s="356">
        <v>4.7693735999999998</v>
      </c>
      <c r="F145" s="75">
        <f t="shared" si="18"/>
        <v>6.2594811825626069</v>
      </c>
      <c r="G145" s="175">
        <f t="shared" si="19"/>
        <v>62.594811825626067</v>
      </c>
    </row>
    <row r="146" spans="1:8" ht="14.25">
      <c r="A146" s="150"/>
      <c r="B146" s="151" t="s">
        <v>117</v>
      </c>
      <c r="C146" s="152"/>
      <c r="D146" s="150"/>
      <c r="E146" s="132"/>
      <c r="F146" s="76"/>
      <c r="G146" s="176">
        <f>SUM(G105:G145)</f>
        <v>1776.7539150249515</v>
      </c>
      <c r="H146" s="143">
        <f>G146/$G$219</f>
        <v>2.5621717305715937E-2</v>
      </c>
    </row>
    <row r="147" spans="1:8" ht="14.25">
      <c r="A147" s="487" t="s">
        <v>421</v>
      </c>
      <c r="B147" s="487"/>
      <c r="C147" s="487"/>
      <c r="D147" s="487"/>
      <c r="E147" s="487"/>
      <c r="F147" s="487"/>
      <c r="G147" s="487"/>
    </row>
    <row r="148" spans="1:8" ht="27">
      <c r="A148" s="348">
        <v>1</v>
      </c>
      <c r="B148" s="347" t="s">
        <v>224</v>
      </c>
      <c r="C148" s="348" t="s">
        <v>1</v>
      </c>
      <c r="D148" s="362">
        <v>1</v>
      </c>
      <c r="E148" s="350">
        <v>16.9878204</v>
      </c>
      <c r="F148" s="75">
        <f t="shared" ref="F148:F173" si="20">E148*$H$3</f>
        <v>22.295368542014234</v>
      </c>
      <c r="G148" s="175">
        <f t="shared" ref="G148:G173" si="21">F148*D148</f>
        <v>22.295368542014234</v>
      </c>
    </row>
    <row r="149" spans="1:8" ht="40.5">
      <c r="A149" s="348">
        <v>2</v>
      </c>
      <c r="B149" s="347" t="s">
        <v>251</v>
      </c>
      <c r="C149" s="348" t="s">
        <v>1</v>
      </c>
      <c r="D149" s="362">
        <v>1</v>
      </c>
      <c r="E149" s="350">
        <v>16.9878204</v>
      </c>
      <c r="F149" s="75">
        <f t="shared" si="20"/>
        <v>22.295368542014234</v>
      </c>
      <c r="G149" s="175">
        <f t="shared" si="21"/>
        <v>22.295368542014234</v>
      </c>
    </row>
    <row r="150" spans="1:8" ht="27">
      <c r="A150" s="348">
        <v>3</v>
      </c>
      <c r="B150" s="347" t="s">
        <v>228</v>
      </c>
      <c r="C150" s="348" t="s">
        <v>1</v>
      </c>
      <c r="D150" s="362">
        <v>2</v>
      </c>
      <c r="E150" s="358">
        <v>4.30227</v>
      </c>
      <c r="F150" s="75">
        <f t="shared" si="20"/>
        <v>5.646439211074517</v>
      </c>
      <c r="G150" s="175">
        <f t="shared" si="21"/>
        <v>11.292878422149034</v>
      </c>
    </row>
    <row r="151" spans="1:8">
      <c r="A151" s="348">
        <v>4</v>
      </c>
      <c r="B151" s="347" t="s">
        <v>230</v>
      </c>
      <c r="C151" s="348" t="s">
        <v>1</v>
      </c>
      <c r="D151" s="362">
        <v>2</v>
      </c>
      <c r="E151" s="358">
        <v>4.30227</v>
      </c>
      <c r="F151" s="75">
        <f t="shared" si="20"/>
        <v>5.646439211074517</v>
      </c>
      <c r="G151" s="175">
        <f t="shared" si="21"/>
        <v>11.292878422149034</v>
      </c>
    </row>
    <row r="152" spans="1:8" ht="27">
      <c r="A152" s="348">
        <v>5</v>
      </c>
      <c r="B152" s="347" t="s">
        <v>231</v>
      </c>
      <c r="C152" s="348" t="s">
        <v>1</v>
      </c>
      <c r="D152" s="362">
        <v>1</v>
      </c>
      <c r="E152" s="350">
        <v>0</v>
      </c>
      <c r="F152" s="75">
        <f t="shared" si="20"/>
        <v>0</v>
      </c>
      <c r="G152" s="175">
        <f t="shared" si="21"/>
        <v>0</v>
      </c>
    </row>
    <row r="153" spans="1:8" ht="27">
      <c r="A153" s="348">
        <v>6</v>
      </c>
      <c r="B153" s="347" t="s">
        <v>234</v>
      </c>
      <c r="C153" s="348" t="s">
        <v>1</v>
      </c>
      <c r="D153" s="362">
        <v>1</v>
      </c>
      <c r="E153" s="350">
        <v>4.1301791999999997</v>
      </c>
      <c r="F153" s="75">
        <f t="shared" si="20"/>
        <v>5.4205816426315359</v>
      </c>
      <c r="G153" s="175">
        <f t="shared" si="21"/>
        <v>5.4205816426315359</v>
      </c>
    </row>
    <row r="154" spans="1:8" ht="27">
      <c r="A154" s="348">
        <v>7</v>
      </c>
      <c r="B154" s="347" t="s">
        <v>252</v>
      </c>
      <c r="C154" s="348" t="s">
        <v>1</v>
      </c>
      <c r="D154" s="362">
        <v>1</v>
      </c>
      <c r="E154" s="350">
        <v>4.1301791999999997</v>
      </c>
      <c r="F154" s="75">
        <f t="shared" si="20"/>
        <v>5.4205816426315359</v>
      </c>
      <c r="G154" s="175">
        <f t="shared" si="21"/>
        <v>5.4205816426315359</v>
      </c>
    </row>
    <row r="155" spans="1:8">
      <c r="A155" s="348">
        <v>8</v>
      </c>
      <c r="B155" s="347" t="s">
        <v>254</v>
      </c>
      <c r="C155" s="348" t="s">
        <v>1</v>
      </c>
      <c r="D155" s="362">
        <v>1</v>
      </c>
      <c r="E155" s="350">
        <v>4.1301791999999997</v>
      </c>
      <c r="F155" s="75">
        <f t="shared" si="20"/>
        <v>5.4205816426315359</v>
      </c>
      <c r="G155" s="175">
        <f t="shared" si="21"/>
        <v>5.4205816426315359</v>
      </c>
    </row>
    <row r="156" spans="1:8" ht="27">
      <c r="A156" s="348">
        <v>9</v>
      </c>
      <c r="B156" s="347" t="s">
        <v>238</v>
      </c>
      <c r="C156" s="348" t="s">
        <v>1</v>
      </c>
      <c r="D156" s="362">
        <v>1</v>
      </c>
      <c r="E156" s="350">
        <v>4.1301791999999997</v>
      </c>
      <c r="F156" s="75">
        <f t="shared" si="20"/>
        <v>5.4205816426315359</v>
      </c>
      <c r="G156" s="175">
        <f t="shared" si="21"/>
        <v>5.4205816426315359</v>
      </c>
    </row>
    <row r="157" spans="1:8" ht="27">
      <c r="A157" s="348">
        <v>10</v>
      </c>
      <c r="B157" s="347" t="s">
        <v>236</v>
      </c>
      <c r="C157" s="348" t="s">
        <v>1</v>
      </c>
      <c r="D157" s="362">
        <v>1</v>
      </c>
      <c r="E157" s="350">
        <v>4.1301791999999997</v>
      </c>
      <c r="F157" s="75">
        <f t="shared" si="20"/>
        <v>5.4205816426315359</v>
      </c>
      <c r="G157" s="175">
        <f t="shared" si="21"/>
        <v>5.4205816426315359</v>
      </c>
    </row>
    <row r="158" spans="1:8" ht="27">
      <c r="A158" s="348">
        <v>11</v>
      </c>
      <c r="B158" s="347" t="s">
        <v>241</v>
      </c>
      <c r="C158" s="348" t="s">
        <v>1</v>
      </c>
      <c r="D158" s="362">
        <v>14</v>
      </c>
      <c r="E158" s="350">
        <v>2.1634272000000001</v>
      </c>
      <c r="F158" s="75">
        <f t="shared" si="20"/>
        <v>2.8393522889974716</v>
      </c>
      <c r="G158" s="175">
        <f t="shared" si="21"/>
        <v>39.750932045964603</v>
      </c>
    </row>
    <row r="159" spans="1:8">
      <c r="A159" s="348">
        <v>12</v>
      </c>
      <c r="B159" s="347" t="s">
        <v>409</v>
      </c>
      <c r="C159" s="348" t="s">
        <v>410</v>
      </c>
      <c r="D159" s="362">
        <v>2</v>
      </c>
      <c r="E159" s="350">
        <v>2.1634272000000001</v>
      </c>
      <c r="F159" s="75">
        <f t="shared" si="20"/>
        <v>2.8393522889974716</v>
      </c>
      <c r="G159" s="175">
        <f t="shared" si="21"/>
        <v>5.6787045779949432</v>
      </c>
    </row>
    <row r="160" spans="1:8" ht="27">
      <c r="A160" s="348">
        <v>13</v>
      </c>
      <c r="B160" s="347" t="s">
        <v>244</v>
      </c>
      <c r="C160" s="348" t="s">
        <v>1</v>
      </c>
      <c r="D160" s="362">
        <v>3</v>
      </c>
      <c r="E160" s="350">
        <v>2.1634272000000001</v>
      </c>
      <c r="F160" s="75">
        <f t="shared" si="20"/>
        <v>2.8393522889974716</v>
      </c>
      <c r="G160" s="175">
        <f t="shared" si="21"/>
        <v>8.5180568669924153</v>
      </c>
    </row>
    <row r="161" spans="1:8" ht="40.5">
      <c r="A161" s="348">
        <v>14</v>
      </c>
      <c r="B161" s="347" t="s">
        <v>255</v>
      </c>
      <c r="C161" s="348" t="s">
        <v>1</v>
      </c>
      <c r="D161" s="362">
        <v>2</v>
      </c>
      <c r="E161" s="350">
        <v>4.3760231999999997</v>
      </c>
      <c r="F161" s="75">
        <f t="shared" si="20"/>
        <v>5.7432353118357939</v>
      </c>
      <c r="G161" s="175">
        <f t="shared" si="21"/>
        <v>11.486470623671588</v>
      </c>
    </row>
    <row r="162" spans="1:8" ht="27">
      <c r="A162" s="352">
        <v>15</v>
      </c>
      <c r="B162" s="353" t="s">
        <v>257</v>
      </c>
      <c r="C162" s="352" t="s">
        <v>4</v>
      </c>
      <c r="D162" s="355">
        <v>280</v>
      </c>
      <c r="E162" s="356">
        <v>0.48609330800000006</v>
      </c>
      <c r="F162" s="75">
        <f t="shared" si="20"/>
        <v>0.63796468248904004</v>
      </c>
      <c r="G162" s="175">
        <f t="shared" si="21"/>
        <v>178.63011109693122</v>
      </c>
    </row>
    <row r="163" spans="1:8" ht="27">
      <c r="A163" s="352">
        <v>16</v>
      </c>
      <c r="B163" s="353" t="s">
        <v>258</v>
      </c>
      <c r="C163" s="352" t="s">
        <v>4</v>
      </c>
      <c r="D163" s="355">
        <v>80</v>
      </c>
      <c r="E163" s="356">
        <v>1.2406594280000001</v>
      </c>
      <c r="F163" s="75">
        <f t="shared" si="20"/>
        <v>1.6282818237461809</v>
      </c>
      <c r="G163" s="175">
        <f t="shared" si="21"/>
        <v>130.26254589969449</v>
      </c>
    </row>
    <row r="164" spans="1:8" ht="27">
      <c r="A164" s="352">
        <v>17</v>
      </c>
      <c r="B164" s="353" t="s">
        <v>259</v>
      </c>
      <c r="C164" s="352" t="s">
        <v>4</v>
      </c>
      <c r="D164" s="355">
        <v>20</v>
      </c>
      <c r="E164" s="356">
        <v>1.1511240170000001</v>
      </c>
      <c r="F164" s="75">
        <f t="shared" si="20"/>
        <v>1.5107726354688129</v>
      </c>
      <c r="G164" s="175">
        <f t="shared" si="21"/>
        <v>30.215452709376258</v>
      </c>
    </row>
    <row r="165" spans="1:8">
      <c r="A165" s="352">
        <v>18</v>
      </c>
      <c r="B165" s="353" t="s">
        <v>260</v>
      </c>
      <c r="C165" s="352" t="s">
        <v>4</v>
      </c>
      <c r="D165" s="355">
        <v>20</v>
      </c>
      <c r="E165" s="356">
        <v>1.104184418</v>
      </c>
      <c r="F165" s="75">
        <f t="shared" si="20"/>
        <v>1.4491675775933854</v>
      </c>
      <c r="G165" s="175">
        <f t="shared" si="21"/>
        <v>28.98335155186771</v>
      </c>
    </row>
    <row r="166" spans="1:8" ht="27">
      <c r="A166" s="348">
        <v>19</v>
      </c>
      <c r="B166" s="347" t="s">
        <v>261</v>
      </c>
      <c r="C166" s="348" t="s">
        <v>4</v>
      </c>
      <c r="D166" s="357">
        <v>400</v>
      </c>
      <c r="E166" s="358">
        <v>0.35393107800000001</v>
      </c>
      <c r="F166" s="75">
        <f t="shared" si="20"/>
        <v>0.46451066921347878</v>
      </c>
      <c r="G166" s="175">
        <f t="shared" si="21"/>
        <v>185.80426768539152</v>
      </c>
    </row>
    <row r="167" spans="1:8" ht="27">
      <c r="A167" s="375">
        <v>20</v>
      </c>
      <c r="B167" s="376" t="s">
        <v>67</v>
      </c>
      <c r="C167" s="375" t="s">
        <v>214</v>
      </c>
      <c r="D167" s="377">
        <v>10</v>
      </c>
      <c r="E167" s="378">
        <v>2.282</v>
      </c>
      <c r="F167" s="75">
        <f t="shared" si="20"/>
        <v>2.9949710919286905</v>
      </c>
      <c r="G167" s="175">
        <f t="shared" si="21"/>
        <v>29.949710919286904</v>
      </c>
    </row>
    <row r="168" spans="1:8" ht="27">
      <c r="A168" s="348">
        <v>21</v>
      </c>
      <c r="B168" s="347" t="s">
        <v>256</v>
      </c>
      <c r="C168" s="348" t="s">
        <v>1</v>
      </c>
      <c r="D168" s="362">
        <v>8</v>
      </c>
      <c r="E168" s="358">
        <v>0.22820000000000001</v>
      </c>
      <c r="F168" s="75">
        <f t="shared" si="20"/>
        <v>0.29949710919286909</v>
      </c>
      <c r="G168" s="175">
        <f t="shared" si="21"/>
        <v>2.3959768735429527</v>
      </c>
    </row>
    <row r="169" spans="1:8">
      <c r="A169" s="348">
        <v>22</v>
      </c>
      <c r="B169" s="347" t="s">
        <v>411</v>
      </c>
      <c r="C169" s="348" t="s">
        <v>1</v>
      </c>
      <c r="D169" s="357">
        <v>3</v>
      </c>
      <c r="E169" s="358">
        <v>13.692</v>
      </c>
      <c r="F169" s="75">
        <f t="shared" si="20"/>
        <v>17.969826551572144</v>
      </c>
      <c r="G169" s="175">
        <f t="shared" si="21"/>
        <v>53.909479654716435</v>
      </c>
    </row>
    <row r="170" spans="1:8">
      <c r="A170" s="371">
        <v>23</v>
      </c>
      <c r="B170" s="372" t="s">
        <v>202</v>
      </c>
      <c r="C170" s="371" t="s">
        <v>165</v>
      </c>
      <c r="D170" s="373">
        <v>200</v>
      </c>
      <c r="E170" s="374">
        <v>0.63748866000000004</v>
      </c>
      <c r="F170" s="75">
        <f t="shared" si="20"/>
        <v>0.83666087122364496</v>
      </c>
      <c r="G170" s="175">
        <f t="shared" si="21"/>
        <v>167.332174244729</v>
      </c>
    </row>
    <row r="171" spans="1:8" ht="27">
      <c r="A171" s="371">
        <v>24</v>
      </c>
      <c r="B171" s="372" t="s">
        <v>262</v>
      </c>
      <c r="C171" s="371" t="s">
        <v>70</v>
      </c>
      <c r="D171" s="373">
        <v>3</v>
      </c>
      <c r="E171" s="374">
        <v>1.4616008799999998</v>
      </c>
      <c r="F171" s="75">
        <f t="shared" si="20"/>
        <v>1.918252578237307</v>
      </c>
      <c r="G171" s="175">
        <f t="shared" si="21"/>
        <v>5.7547577347119212</v>
      </c>
    </row>
    <row r="172" spans="1:8" ht="27">
      <c r="A172" s="371">
        <v>25</v>
      </c>
      <c r="B172" s="372" t="s">
        <v>248</v>
      </c>
      <c r="C172" s="371" t="s">
        <v>70</v>
      </c>
      <c r="D172" s="373">
        <v>4</v>
      </c>
      <c r="E172" s="374">
        <v>1.12128406</v>
      </c>
      <c r="F172" s="75">
        <f t="shared" si="20"/>
        <v>1.4716097044436616</v>
      </c>
      <c r="G172" s="175">
        <f t="shared" si="21"/>
        <v>5.8864388177746463</v>
      </c>
    </row>
    <row r="173" spans="1:8">
      <c r="A173" s="348">
        <v>26</v>
      </c>
      <c r="B173" s="347" t="s">
        <v>249</v>
      </c>
      <c r="C173" s="348" t="s">
        <v>250</v>
      </c>
      <c r="D173" s="362">
        <v>1</v>
      </c>
      <c r="E173" s="374">
        <v>160</v>
      </c>
      <c r="F173" s="75">
        <f t="shared" si="20"/>
        <v>209.98920889946999</v>
      </c>
      <c r="G173" s="175">
        <f t="shared" si="21"/>
        <v>209.98920889946999</v>
      </c>
    </row>
    <row r="174" spans="1:8" ht="14.25">
      <c r="A174" s="150"/>
      <c r="B174" s="151" t="s">
        <v>117</v>
      </c>
      <c r="C174" s="152"/>
      <c r="D174" s="150"/>
      <c r="E174" s="132"/>
      <c r="F174" s="76"/>
      <c r="G174" s="176">
        <f>SUM(G148:G173)</f>
        <v>1188.8270423436006</v>
      </c>
      <c r="H174" s="143">
        <f>G174/$G$219</f>
        <v>1.7143505438056327E-2</v>
      </c>
    </row>
    <row r="175" spans="1:8" ht="14.25">
      <c r="A175" s="487" t="s">
        <v>461</v>
      </c>
      <c r="B175" s="487"/>
      <c r="C175" s="487"/>
      <c r="D175" s="487"/>
      <c r="E175" s="487"/>
      <c r="F175" s="487"/>
      <c r="G175" s="487"/>
      <c r="H175" s="387"/>
    </row>
    <row r="176" spans="1:8" ht="14.25">
      <c r="A176" s="476"/>
      <c r="B176" s="491" t="s">
        <v>446</v>
      </c>
      <c r="C176" s="492"/>
      <c r="D176" s="493"/>
      <c r="E176" s="476"/>
      <c r="F176" s="76"/>
      <c r="G176" s="176"/>
      <c r="H176" s="387"/>
    </row>
    <row r="177" spans="1:8" ht="121.5">
      <c r="A177" s="348">
        <v>18</v>
      </c>
      <c r="B177" s="347" t="s">
        <v>447</v>
      </c>
      <c r="C177" s="348" t="s">
        <v>165</v>
      </c>
      <c r="D177" s="362">
        <v>500</v>
      </c>
      <c r="E177" s="350">
        <v>1.3727301780000001</v>
      </c>
      <c r="F177" s="75">
        <f t="shared" ref="F177" si="22">E177*$H$3</f>
        <v>1.8016157756915538</v>
      </c>
      <c r="G177" s="175">
        <f t="shared" ref="G177" si="23">F177*D177</f>
        <v>900.80788784577692</v>
      </c>
      <c r="H177" s="387"/>
    </row>
    <row r="178" spans="1:8" ht="14.25">
      <c r="A178" s="475"/>
      <c r="B178" s="494" t="s">
        <v>449</v>
      </c>
      <c r="C178" s="495"/>
      <c r="D178" s="496"/>
      <c r="E178" s="475"/>
      <c r="F178" s="76"/>
      <c r="G178" s="176"/>
      <c r="H178" s="387"/>
    </row>
    <row r="179" spans="1:8" ht="40.5">
      <c r="A179" s="348">
        <v>16</v>
      </c>
      <c r="B179" s="347" t="s">
        <v>450</v>
      </c>
      <c r="C179" s="348" t="s">
        <v>165</v>
      </c>
      <c r="D179" s="362">
        <v>550</v>
      </c>
      <c r="E179" s="350">
        <v>0.75468851133333337</v>
      </c>
      <c r="F179" s="75">
        <f t="shared" ref="F179:F181" si="24">E179*$H$3</f>
        <v>0.99047777162753348</v>
      </c>
      <c r="G179" s="175">
        <f t="shared" ref="G179:G181" si="25">F179*D179</f>
        <v>544.76277439514342</v>
      </c>
      <c r="H179" s="387"/>
    </row>
    <row r="180" spans="1:8" ht="54">
      <c r="A180" s="348">
        <v>18</v>
      </c>
      <c r="B180" s="347" t="s">
        <v>451</v>
      </c>
      <c r="C180" s="348" t="s">
        <v>1</v>
      </c>
      <c r="D180" s="362">
        <v>80</v>
      </c>
      <c r="E180" s="350">
        <v>1.9016666666666668</v>
      </c>
      <c r="F180" s="75">
        <f t="shared" si="24"/>
        <v>2.495809243273909</v>
      </c>
      <c r="G180" s="175">
        <f t="shared" si="25"/>
        <v>199.66473946191272</v>
      </c>
      <c r="H180" s="387"/>
    </row>
    <row r="181" spans="1:8" ht="67.5">
      <c r="A181" s="348">
        <v>19</v>
      </c>
      <c r="B181" s="347" t="s">
        <v>452</v>
      </c>
      <c r="C181" s="348" t="s">
        <v>1</v>
      </c>
      <c r="D181" s="362">
        <v>80</v>
      </c>
      <c r="E181" s="350">
        <v>1.9016666666666668</v>
      </c>
      <c r="F181" s="75">
        <f t="shared" si="24"/>
        <v>2.495809243273909</v>
      </c>
      <c r="G181" s="175">
        <f t="shared" si="25"/>
        <v>199.66473946191272</v>
      </c>
      <c r="H181" s="387"/>
    </row>
    <row r="182" spans="1:8" ht="14.25">
      <c r="A182" s="475"/>
      <c r="B182" s="494" t="s">
        <v>453</v>
      </c>
      <c r="C182" s="495"/>
      <c r="D182" s="496"/>
      <c r="E182" s="475"/>
      <c r="F182" s="76"/>
      <c r="G182" s="176"/>
      <c r="H182" s="387"/>
    </row>
    <row r="183" spans="1:8" ht="81">
      <c r="A183" s="348">
        <v>6</v>
      </c>
      <c r="B183" s="347" t="s">
        <v>454</v>
      </c>
      <c r="C183" s="348" t="s">
        <v>165</v>
      </c>
      <c r="D183" s="362">
        <v>400</v>
      </c>
      <c r="E183" s="350">
        <v>0.80223017799999996</v>
      </c>
      <c r="F183" s="75">
        <f t="shared" ref="F183:F184" si="26">E183*$H$3</f>
        <v>1.0528730027093811</v>
      </c>
      <c r="G183" s="175">
        <f t="shared" ref="G183:G184" si="27">F183*D183</f>
        <v>421.14920108375247</v>
      </c>
      <c r="H183" s="387"/>
    </row>
    <row r="184" spans="1:8" ht="94.5">
      <c r="A184" s="348">
        <v>7</v>
      </c>
      <c r="B184" s="347" t="s">
        <v>455</v>
      </c>
      <c r="C184" s="348" t="s">
        <v>1</v>
      </c>
      <c r="D184" s="362">
        <v>20</v>
      </c>
      <c r="E184" s="350">
        <v>9.9837500000000006</v>
      </c>
      <c r="F184" s="75">
        <f t="shared" si="26"/>
        <v>13.102998527188022</v>
      </c>
      <c r="G184" s="175">
        <f t="shared" si="27"/>
        <v>262.05997054376047</v>
      </c>
      <c r="H184" s="387"/>
    </row>
    <row r="185" spans="1:8" ht="14.25">
      <c r="A185" s="475"/>
      <c r="B185" s="494" t="s">
        <v>456</v>
      </c>
      <c r="C185" s="495"/>
      <c r="D185" s="496"/>
      <c r="E185" s="475"/>
      <c r="F185" s="76"/>
      <c r="G185" s="176"/>
      <c r="H185" s="387"/>
    </row>
    <row r="186" spans="1:8" ht="212.25" customHeight="1">
      <c r="A186" s="450">
        <v>1</v>
      </c>
      <c r="B186" s="451" t="s">
        <v>474</v>
      </c>
      <c r="C186" s="450" t="s">
        <v>1</v>
      </c>
      <c r="D186" s="485">
        <v>8</v>
      </c>
      <c r="E186" s="452">
        <v>16.9878204</v>
      </c>
      <c r="F186" s="75">
        <f t="shared" ref="F186:F187" si="28">E186*$H$3</f>
        <v>22.295368542014234</v>
      </c>
      <c r="G186" s="175">
        <f t="shared" ref="G186:G187" si="29">F186*D186</f>
        <v>178.36294833611387</v>
      </c>
      <c r="H186" s="387"/>
    </row>
    <row r="187" spans="1:8" ht="148.5">
      <c r="A187" s="450">
        <v>2</v>
      </c>
      <c r="B187" s="451" t="s">
        <v>476</v>
      </c>
      <c r="C187" s="450" t="s">
        <v>1</v>
      </c>
      <c r="D187" s="485">
        <v>1</v>
      </c>
      <c r="E187" s="452">
        <v>16.9878204</v>
      </c>
      <c r="F187" s="75">
        <f t="shared" si="28"/>
        <v>22.295368542014234</v>
      </c>
      <c r="G187" s="175">
        <f t="shared" si="29"/>
        <v>22.295368542014234</v>
      </c>
      <c r="H187" s="387"/>
    </row>
    <row r="188" spans="1:8" ht="40.5">
      <c r="A188" s="348">
        <v>10</v>
      </c>
      <c r="B188" s="347" t="s">
        <v>457</v>
      </c>
      <c r="C188" s="348" t="s">
        <v>165</v>
      </c>
      <c r="D188" s="362">
        <v>400</v>
      </c>
      <c r="E188" s="350">
        <v>1.1825635113333335</v>
      </c>
      <c r="F188" s="75">
        <f>E188*$H$3</f>
        <v>1.5520348513641631</v>
      </c>
      <c r="G188" s="175">
        <f t="shared" ref="G188:G189" si="30">F188*D188</f>
        <v>620.81394054566522</v>
      </c>
      <c r="H188" s="387"/>
    </row>
    <row r="189" spans="1:8" ht="40.5">
      <c r="A189" s="348">
        <v>11</v>
      </c>
      <c r="B189" s="347" t="s">
        <v>458</v>
      </c>
      <c r="C189" s="348" t="s">
        <v>165</v>
      </c>
      <c r="D189" s="362">
        <v>100</v>
      </c>
      <c r="E189" s="350">
        <v>1.4678135113333335</v>
      </c>
      <c r="F189" s="75">
        <f t="shared" ref="F189" si="31">E189*$H$3</f>
        <v>1.9264062378552493</v>
      </c>
      <c r="G189" s="175">
        <f t="shared" si="30"/>
        <v>192.64062378552492</v>
      </c>
      <c r="H189" s="387"/>
    </row>
    <row r="190" spans="1:8" ht="14.25">
      <c r="A190" s="150"/>
      <c r="B190" s="151" t="s">
        <v>117</v>
      </c>
      <c r="C190" s="152"/>
      <c r="D190" s="150"/>
      <c r="E190" s="132"/>
      <c r="F190" s="76"/>
      <c r="G190" s="176">
        <f>SUM(G176:G189)</f>
        <v>3542.2221940015766</v>
      </c>
      <c r="H190" s="143">
        <f>G190/$G$219</f>
        <v>5.1080689858767937E-2</v>
      </c>
    </row>
    <row r="191" spans="1:8" ht="14.25">
      <c r="A191" s="497" t="s">
        <v>195</v>
      </c>
      <c r="B191" s="487"/>
      <c r="C191" s="487"/>
      <c r="D191" s="487"/>
      <c r="E191" s="487"/>
      <c r="F191" s="487"/>
      <c r="G191" s="487"/>
    </row>
    <row r="192" spans="1:8">
      <c r="A192" s="348">
        <v>4</v>
      </c>
      <c r="B192" s="347" t="s">
        <v>279</v>
      </c>
      <c r="C192" s="348" t="s">
        <v>1</v>
      </c>
      <c r="D192" s="349">
        <v>16</v>
      </c>
      <c r="E192" s="350">
        <v>35.371000000000002</v>
      </c>
      <c r="F192" s="75">
        <f t="shared" ref="F192:F214" si="32">E192</f>
        <v>35.371000000000002</v>
      </c>
      <c r="G192" s="175">
        <f t="shared" ref="G192:G214" si="33">F192*D192</f>
        <v>565.93600000000004</v>
      </c>
    </row>
    <row r="193" spans="1:7">
      <c r="A193" s="348">
        <v>5</v>
      </c>
      <c r="B193" s="347" t="s">
        <v>280</v>
      </c>
      <c r="C193" s="348" t="s">
        <v>1</v>
      </c>
      <c r="D193" s="349">
        <v>1</v>
      </c>
      <c r="E193" s="350">
        <v>45.64</v>
      </c>
      <c r="F193" s="75">
        <f t="shared" si="32"/>
        <v>45.64</v>
      </c>
      <c r="G193" s="175">
        <f t="shared" si="33"/>
        <v>45.64</v>
      </c>
    </row>
    <row r="194" spans="1:7" ht="27">
      <c r="A194" s="348">
        <v>15</v>
      </c>
      <c r="B194" s="347" t="s">
        <v>297</v>
      </c>
      <c r="C194" s="348" t="s">
        <v>1</v>
      </c>
      <c r="D194" s="349">
        <v>2</v>
      </c>
      <c r="E194" s="350">
        <v>285.25</v>
      </c>
      <c r="F194" s="75">
        <f t="shared" si="32"/>
        <v>285.25</v>
      </c>
      <c r="G194" s="175">
        <f t="shared" si="33"/>
        <v>570.5</v>
      </c>
    </row>
    <row r="195" spans="1:7" ht="27">
      <c r="A195" s="348">
        <v>18</v>
      </c>
      <c r="B195" s="347" t="s">
        <v>297</v>
      </c>
      <c r="C195" s="348" t="s">
        <v>1</v>
      </c>
      <c r="D195" s="349">
        <v>1</v>
      </c>
      <c r="E195" s="350">
        <v>285.25</v>
      </c>
      <c r="F195" s="75">
        <f t="shared" si="32"/>
        <v>285.25</v>
      </c>
      <c r="G195" s="175">
        <f t="shared" si="33"/>
        <v>285.25</v>
      </c>
    </row>
    <row r="196" spans="1:7">
      <c r="A196" s="352">
        <v>1</v>
      </c>
      <c r="B196" s="353" t="s">
        <v>358</v>
      </c>
      <c r="C196" s="352" t="s">
        <v>179</v>
      </c>
      <c r="D196" s="354">
        <v>5</v>
      </c>
      <c r="E196" s="355">
        <v>228.2</v>
      </c>
      <c r="F196" s="75">
        <f t="shared" si="32"/>
        <v>228.2</v>
      </c>
      <c r="G196" s="175">
        <f t="shared" si="33"/>
        <v>1141</v>
      </c>
    </row>
    <row r="197" spans="1:7" ht="94.5">
      <c r="A197" s="352">
        <v>1</v>
      </c>
      <c r="B197" s="353" t="s">
        <v>370</v>
      </c>
      <c r="C197" s="352" t="s">
        <v>179</v>
      </c>
      <c r="D197" s="354">
        <v>1</v>
      </c>
      <c r="E197" s="355">
        <v>6370.5833333333303</v>
      </c>
      <c r="F197" s="75">
        <f t="shared" si="32"/>
        <v>6370.5833333333303</v>
      </c>
      <c r="G197" s="175">
        <f t="shared" si="33"/>
        <v>6370.5833333333303</v>
      </c>
    </row>
    <row r="198" spans="1:7">
      <c r="A198" s="352">
        <v>2</v>
      </c>
      <c r="B198" s="353" t="s">
        <v>371</v>
      </c>
      <c r="C198" s="352" t="s">
        <v>179</v>
      </c>
      <c r="D198" s="354">
        <v>1</v>
      </c>
      <c r="E198" s="355">
        <v>475.41666666666703</v>
      </c>
      <c r="F198" s="75">
        <f t="shared" si="32"/>
        <v>475.41666666666703</v>
      </c>
      <c r="G198" s="175">
        <f t="shared" si="33"/>
        <v>475.41666666666703</v>
      </c>
    </row>
    <row r="199" spans="1:7">
      <c r="A199" s="348">
        <v>1</v>
      </c>
      <c r="B199" s="347" t="s">
        <v>268</v>
      </c>
      <c r="C199" s="361" t="s">
        <v>131</v>
      </c>
      <c r="D199" s="362">
        <v>1</v>
      </c>
      <c r="E199" s="358">
        <v>51.344999999999999</v>
      </c>
      <c r="F199" s="75">
        <f t="shared" si="32"/>
        <v>51.344999999999999</v>
      </c>
      <c r="G199" s="175">
        <f t="shared" si="33"/>
        <v>51.344999999999999</v>
      </c>
    </row>
    <row r="200" spans="1:7" ht="40.5">
      <c r="A200" s="348">
        <v>12</v>
      </c>
      <c r="B200" s="347" t="s">
        <v>392</v>
      </c>
      <c r="C200" s="361" t="s">
        <v>131</v>
      </c>
      <c r="D200" s="362">
        <v>2</v>
      </c>
      <c r="E200" s="358">
        <v>85.575000000000003</v>
      </c>
      <c r="F200" s="75">
        <f t="shared" si="32"/>
        <v>85.575000000000003</v>
      </c>
      <c r="G200" s="175">
        <f t="shared" si="33"/>
        <v>171.15</v>
      </c>
    </row>
    <row r="201" spans="1:7" ht="27">
      <c r="A201" s="348">
        <v>1</v>
      </c>
      <c r="B201" s="347" t="s">
        <v>224</v>
      </c>
      <c r="C201" s="348" t="s">
        <v>1</v>
      </c>
      <c r="D201" s="362">
        <v>1</v>
      </c>
      <c r="E201" s="350">
        <v>91.28</v>
      </c>
      <c r="F201" s="75">
        <f t="shared" si="32"/>
        <v>91.28</v>
      </c>
      <c r="G201" s="175">
        <f t="shared" si="33"/>
        <v>91.28</v>
      </c>
    </row>
    <row r="202" spans="1:7" ht="40.5">
      <c r="A202" s="348">
        <v>2</v>
      </c>
      <c r="B202" s="347" t="s">
        <v>251</v>
      </c>
      <c r="C202" s="348" t="s">
        <v>1</v>
      </c>
      <c r="D202" s="362">
        <v>1</v>
      </c>
      <c r="E202" s="350">
        <v>193.97</v>
      </c>
      <c r="F202" s="75">
        <f t="shared" si="32"/>
        <v>193.97</v>
      </c>
      <c r="G202" s="175">
        <f t="shared" si="33"/>
        <v>193.97</v>
      </c>
    </row>
    <row r="203" spans="1:7" ht="27">
      <c r="A203" s="348">
        <v>3</v>
      </c>
      <c r="B203" s="347" t="s">
        <v>228</v>
      </c>
      <c r="C203" s="348" t="s">
        <v>1</v>
      </c>
      <c r="D203" s="362">
        <v>2</v>
      </c>
      <c r="E203" s="358">
        <v>45.64</v>
      </c>
      <c r="F203" s="75">
        <f t="shared" si="32"/>
        <v>45.64</v>
      </c>
      <c r="G203" s="175">
        <f t="shared" si="33"/>
        <v>91.28</v>
      </c>
    </row>
    <row r="204" spans="1:7">
      <c r="A204" s="348">
        <v>4</v>
      </c>
      <c r="B204" s="347" t="s">
        <v>230</v>
      </c>
      <c r="C204" s="348" t="s">
        <v>1</v>
      </c>
      <c r="D204" s="362">
        <v>2</v>
      </c>
      <c r="E204" s="358">
        <v>13.121499999999999</v>
      </c>
      <c r="F204" s="75">
        <f t="shared" si="32"/>
        <v>13.121499999999999</v>
      </c>
      <c r="G204" s="175">
        <f t="shared" si="33"/>
        <v>26.242999999999999</v>
      </c>
    </row>
    <row r="205" spans="1:7" ht="27">
      <c r="A205" s="348">
        <v>5</v>
      </c>
      <c r="B205" s="347" t="s">
        <v>231</v>
      </c>
      <c r="C205" s="348" t="s">
        <v>1</v>
      </c>
      <c r="D205" s="362">
        <v>1</v>
      </c>
      <c r="E205" s="350">
        <v>39.935000000000002</v>
      </c>
      <c r="F205" s="75">
        <f t="shared" si="32"/>
        <v>39.935000000000002</v>
      </c>
      <c r="G205" s="175">
        <f t="shared" si="33"/>
        <v>39.935000000000002</v>
      </c>
    </row>
    <row r="206" spans="1:7" ht="27">
      <c r="A206" s="348">
        <v>6</v>
      </c>
      <c r="B206" s="347" t="s">
        <v>234</v>
      </c>
      <c r="C206" s="348" t="s">
        <v>1</v>
      </c>
      <c r="D206" s="362">
        <v>1</v>
      </c>
      <c r="E206" s="350">
        <v>22.82</v>
      </c>
      <c r="F206" s="75">
        <f t="shared" si="32"/>
        <v>22.82</v>
      </c>
      <c r="G206" s="175">
        <f t="shared" si="33"/>
        <v>22.82</v>
      </c>
    </row>
    <row r="207" spans="1:7" ht="27">
      <c r="A207" s="348">
        <v>7</v>
      </c>
      <c r="B207" s="347" t="s">
        <v>252</v>
      </c>
      <c r="C207" s="348" t="s">
        <v>1</v>
      </c>
      <c r="D207" s="362">
        <v>1</v>
      </c>
      <c r="E207" s="350">
        <v>19.511099999999999</v>
      </c>
      <c r="F207" s="75">
        <f t="shared" si="32"/>
        <v>19.511099999999999</v>
      </c>
      <c r="G207" s="175">
        <f t="shared" si="33"/>
        <v>19.511099999999999</v>
      </c>
    </row>
    <row r="208" spans="1:7">
      <c r="A208" s="348">
        <v>8</v>
      </c>
      <c r="B208" s="347" t="s">
        <v>254</v>
      </c>
      <c r="C208" s="348" t="s">
        <v>1</v>
      </c>
      <c r="D208" s="362">
        <v>1</v>
      </c>
      <c r="E208" s="350">
        <v>42.102899999999998</v>
      </c>
      <c r="F208" s="75">
        <f t="shared" si="32"/>
        <v>42.102899999999998</v>
      </c>
      <c r="G208" s="175">
        <f t="shared" si="33"/>
        <v>42.102899999999998</v>
      </c>
    </row>
    <row r="209" spans="1:9" ht="27">
      <c r="A209" s="348">
        <v>9</v>
      </c>
      <c r="B209" s="347" t="s">
        <v>238</v>
      </c>
      <c r="C209" s="348" t="s">
        <v>1</v>
      </c>
      <c r="D209" s="362">
        <v>1</v>
      </c>
      <c r="E209" s="350">
        <v>10.269</v>
      </c>
      <c r="F209" s="75">
        <f t="shared" si="32"/>
        <v>10.269</v>
      </c>
      <c r="G209" s="175">
        <f t="shared" si="33"/>
        <v>10.269</v>
      </c>
    </row>
    <row r="210" spans="1:9" ht="27">
      <c r="A210" s="348">
        <v>10</v>
      </c>
      <c r="B210" s="347" t="s">
        <v>236</v>
      </c>
      <c r="C210" s="348" t="s">
        <v>1</v>
      </c>
      <c r="D210" s="362">
        <v>1</v>
      </c>
      <c r="E210" s="350">
        <v>3.9935</v>
      </c>
      <c r="F210" s="75">
        <f t="shared" si="32"/>
        <v>3.9935</v>
      </c>
      <c r="G210" s="175">
        <f t="shared" si="33"/>
        <v>3.9935</v>
      </c>
    </row>
    <row r="211" spans="1:9" ht="27">
      <c r="A211" s="348">
        <v>11</v>
      </c>
      <c r="B211" s="347" t="s">
        <v>241</v>
      </c>
      <c r="C211" s="348" t="s">
        <v>1</v>
      </c>
      <c r="D211" s="362">
        <v>14</v>
      </c>
      <c r="E211" s="350">
        <v>14.262499999999999</v>
      </c>
      <c r="F211" s="75">
        <f t="shared" si="32"/>
        <v>14.262499999999999</v>
      </c>
      <c r="G211" s="175">
        <f t="shared" si="33"/>
        <v>199.67499999999998</v>
      </c>
    </row>
    <row r="212" spans="1:9">
      <c r="A212" s="348">
        <v>12</v>
      </c>
      <c r="B212" s="347" t="s">
        <v>409</v>
      </c>
      <c r="C212" s="348" t="s">
        <v>410</v>
      </c>
      <c r="D212" s="362">
        <v>2</v>
      </c>
      <c r="E212" s="350">
        <v>47.921999999999997</v>
      </c>
      <c r="F212" s="75">
        <f t="shared" si="32"/>
        <v>47.921999999999997</v>
      </c>
      <c r="G212" s="175">
        <f t="shared" si="33"/>
        <v>95.843999999999994</v>
      </c>
    </row>
    <row r="213" spans="1:9" ht="27">
      <c r="A213" s="348">
        <v>13</v>
      </c>
      <c r="B213" s="347" t="s">
        <v>244</v>
      </c>
      <c r="C213" s="348" t="s">
        <v>1</v>
      </c>
      <c r="D213" s="362">
        <v>3</v>
      </c>
      <c r="E213" s="350">
        <v>5.3969300000000002</v>
      </c>
      <c r="F213" s="75">
        <f t="shared" si="32"/>
        <v>5.3969300000000002</v>
      </c>
      <c r="G213" s="175">
        <f t="shared" si="33"/>
        <v>16.19079</v>
      </c>
    </row>
    <row r="214" spans="1:9" ht="40.5">
      <c r="A214" s="348">
        <v>14</v>
      </c>
      <c r="B214" s="347" t="s">
        <v>255</v>
      </c>
      <c r="C214" s="348" t="s">
        <v>1</v>
      </c>
      <c r="D214" s="362">
        <v>2</v>
      </c>
      <c r="E214" s="350">
        <v>5.1345000000000001</v>
      </c>
      <c r="F214" s="75">
        <f t="shared" si="32"/>
        <v>5.1345000000000001</v>
      </c>
      <c r="G214" s="175">
        <f t="shared" si="33"/>
        <v>10.269</v>
      </c>
    </row>
    <row r="215" spans="1:9" ht="17.25">
      <c r="A215" s="348"/>
      <c r="B215" s="793" t="s">
        <v>477</v>
      </c>
      <c r="C215" s="348"/>
      <c r="D215" s="362"/>
      <c r="E215" s="350"/>
      <c r="F215" s="75"/>
      <c r="G215" s="175"/>
    </row>
    <row r="216" spans="1:9" ht="212.25" customHeight="1">
      <c r="A216" s="450">
        <v>1</v>
      </c>
      <c r="B216" s="451" t="s">
        <v>474</v>
      </c>
      <c r="C216" s="450" t="s">
        <v>1</v>
      </c>
      <c r="D216" s="485">
        <v>8</v>
      </c>
      <c r="E216" s="452">
        <v>1445.2666666666701</v>
      </c>
      <c r="F216" s="75">
        <f t="shared" ref="F216:F217" si="34">E216</f>
        <v>1445.2666666666701</v>
      </c>
      <c r="G216" s="175">
        <f t="shared" ref="G216:G217" si="35">F216*D216</f>
        <v>11562.13333333336</v>
      </c>
      <c r="H216" s="387"/>
    </row>
    <row r="217" spans="1:9" ht="148.5">
      <c r="A217" s="450">
        <v>2</v>
      </c>
      <c r="B217" s="451" t="s">
        <v>476</v>
      </c>
      <c r="C217" s="450" t="s">
        <v>1</v>
      </c>
      <c r="D217" s="485">
        <v>1</v>
      </c>
      <c r="E217" s="452">
        <v>1188.5416666666699</v>
      </c>
      <c r="F217" s="75">
        <f t="shared" si="34"/>
        <v>1188.5416666666699</v>
      </c>
      <c r="G217" s="175">
        <f t="shared" si="35"/>
        <v>1188.5416666666699</v>
      </c>
      <c r="H217" s="387"/>
    </row>
    <row r="218" spans="1:9" ht="14.25">
      <c r="A218" s="150"/>
      <c r="B218" s="151" t="s">
        <v>117</v>
      </c>
      <c r="C218" s="152"/>
      <c r="D218" s="150"/>
      <c r="E218" s="132"/>
      <c r="F218" s="76"/>
      <c r="G218" s="176">
        <f>SUM(G192:G217)</f>
        <v>23290.879290000026</v>
      </c>
      <c r="H218" s="143">
        <f>G218/$G$219</f>
        <v>0.33586661603700713</v>
      </c>
    </row>
    <row r="219" spans="1:9" ht="14.25">
      <c r="A219" s="154"/>
      <c r="B219" s="155" t="s">
        <v>151</v>
      </c>
      <c r="C219" s="155"/>
      <c r="D219" s="155"/>
      <c r="E219" s="155"/>
      <c r="F219" s="155"/>
      <c r="G219" s="180">
        <f>G218+G174+G146+G102+G74+G48+G31+G190</f>
        <v>69345.621678082302</v>
      </c>
      <c r="H219" s="143">
        <f>SUM(H6:H218)</f>
        <v>0.99999999999999978</v>
      </c>
    </row>
    <row r="220" spans="1:9" ht="14.25">
      <c r="A220" s="156"/>
      <c r="B220" s="156" t="s">
        <v>152</v>
      </c>
      <c r="C220" s="156"/>
      <c r="D220" s="156"/>
      <c r="E220" s="156"/>
      <c r="F220" s="156"/>
      <c r="G220" s="180">
        <f>G219*20/100</f>
        <v>13869.12433561646</v>
      </c>
    </row>
    <row r="221" spans="1:9" ht="14.25">
      <c r="A221" s="157"/>
      <c r="B221" s="156" t="s">
        <v>153</v>
      </c>
      <c r="C221" s="156"/>
      <c r="D221" s="156"/>
      <c r="E221" s="156"/>
      <c r="F221" s="156"/>
      <c r="G221" s="180">
        <f>+G219+G220</f>
        <v>83214.746013698765</v>
      </c>
    </row>
    <row r="223" spans="1:9" ht="14.25">
      <c r="A223" s="488" t="s">
        <v>119</v>
      </c>
      <c r="B223" s="488"/>
      <c r="C223" s="488"/>
      <c r="D223" s="488"/>
      <c r="E223" s="488"/>
      <c r="F223" s="488"/>
      <c r="G223" s="488"/>
      <c r="H223" s="158"/>
      <c r="I223" s="158"/>
    </row>
  </sheetData>
  <mergeCells count="19">
    <mergeCell ref="A1:H1"/>
    <mergeCell ref="A2:G2"/>
    <mergeCell ref="A5:G5"/>
    <mergeCell ref="B76:D76"/>
    <mergeCell ref="A75:G75"/>
    <mergeCell ref="B90:D90"/>
    <mergeCell ref="A32:G32"/>
    <mergeCell ref="A49:G49"/>
    <mergeCell ref="A223:G223"/>
    <mergeCell ref="A103:G103"/>
    <mergeCell ref="B104:D104"/>
    <mergeCell ref="B108:D108"/>
    <mergeCell ref="A147:G147"/>
    <mergeCell ref="B176:D176"/>
    <mergeCell ref="A175:G175"/>
    <mergeCell ref="B178:D178"/>
    <mergeCell ref="B182:D182"/>
    <mergeCell ref="B185:D185"/>
    <mergeCell ref="A191:G191"/>
  </mergeCells>
  <pageMargins left="0.78740157480314965" right="0.39370078740157483" top="0.78740157480314965" bottom="0.39370078740157483" header="0.19685039370078741" footer="0.19685039370078741"/>
  <pageSetup paperSize="9" scale="77" orientation="portrait" verticalDpi="4294967295" r:id="rId1"/>
  <headerFooter alignWithMargins="0">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CB068B-5BD1-4BA9-8BA2-5D045D9F9047}">
  <sheetPr codeName="Лист2"/>
  <dimension ref="A1:J16"/>
  <sheetViews>
    <sheetView view="pageBreakPreview" zoomScaleNormal="100" zoomScaleSheetLayoutView="100" workbookViewId="0">
      <selection activeCell="A3" sqref="A3:H3"/>
    </sheetView>
  </sheetViews>
  <sheetFormatPr defaultRowHeight="12.75"/>
  <cols>
    <col min="1" max="1" width="10.5703125" style="4" customWidth="1"/>
    <col min="2" max="2" width="13.42578125" style="4" customWidth="1"/>
    <col min="3" max="3" width="10.7109375" style="4" customWidth="1"/>
    <col min="4" max="4" width="9.140625" style="4"/>
    <col min="5" max="5" width="5.5703125" style="4" customWidth="1"/>
    <col min="6" max="6" width="10.28515625" style="4" customWidth="1"/>
    <col min="7" max="7" width="17.7109375" style="4" customWidth="1"/>
    <col min="8" max="8" width="13.28515625" style="4" customWidth="1"/>
    <col min="9" max="9" width="21.28515625" style="4" customWidth="1"/>
    <col min="10" max="255" width="9.140625" style="4"/>
    <col min="256" max="256" width="10.5703125" style="4" customWidth="1"/>
    <col min="257" max="257" width="13.42578125" style="4" customWidth="1"/>
    <col min="258" max="258" width="10.7109375" style="4" customWidth="1"/>
    <col min="259" max="259" width="9.140625" style="4"/>
    <col min="260" max="260" width="5.5703125" style="4" customWidth="1"/>
    <col min="261" max="261" width="10.28515625" style="4" customWidth="1"/>
    <col min="262" max="262" width="17.7109375" style="4" customWidth="1"/>
    <col min="263" max="263" width="13.28515625" style="4" customWidth="1"/>
    <col min="264" max="264" width="9.140625" style="4" customWidth="1"/>
    <col min="265" max="511" width="9.140625" style="4"/>
    <col min="512" max="512" width="10.5703125" style="4" customWidth="1"/>
    <col min="513" max="513" width="13.42578125" style="4" customWidth="1"/>
    <col min="514" max="514" width="10.7109375" style="4" customWidth="1"/>
    <col min="515" max="515" width="9.140625" style="4"/>
    <col min="516" max="516" width="5.5703125" style="4" customWidth="1"/>
    <col min="517" max="517" width="10.28515625" style="4" customWidth="1"/>
    <col min="518" max="518" width="17.7109375" style="4" customWidth="1"/>
    <col min="519" max="519" width="13.28515625" style="4" customWidth="1"/>
    <col min="520" max="520" width="9.140625" style="4" customWidth="1"/>
    <col min="521" max="767" width="9.140625" style="4"/>
    <col min="768" max="768" width="10.5703125" style="4" customWidth="1"/>
    <col min="769" max="769" width="13.42578125" style="4" customWidth="1"/>
    <col min="770" max="770" width="10.7109375" style="4" customWidth="1"/>
    <col min="771" max="771" width="9.140625" style="4"/>
    <col min="772" max="772" width="5.5703125" style="4" customWidth="1"/>
    <col min="773" max="773" width="10.28515625" style="4" customWidth="1"/>
    <col min="774" max="774" width="17.7109375" style="4" customWidth="1"/>
    <col min="775" max="775" width="13.28515625" style="4" customWidth="1"/>
    <col min="776" max="776" width="9.140625" style="4" customWidth="1"/>
    <col min="777" max="1023" width="9.140625" style="4"/>
    <col min="1024" max="1024" width="10.5703125" style="4" customWidth="1"/>
    <col min="1025" max="1025" width="13.42578125" style="4" customWidth="1"/>
    <col min="1026" max="1026" width="10.7109375" style="4" customWidth="1"/>
    <col min="1027" max="1027" width="9.140625" style="4"/>
    <col min="1028" max="1028" width="5.5703125" style="4" customWidth="1"/>
    <col min="1029" max="1029" width="10.28515625" style="4" customWidth="1"/>
    <col min="1030" max="1030" width="17.7109375" style="4" customWidth="1"/>
    <col min="1031" max="1031" width="13.28515625" style="4" customWidth="1"/>
    <col min="1032" max="1032" width="9.140625" style="4" customWidth="1"/>
    <col min="1033" max="1279" width="9.140625" style="4"/>
    <col min="1280" max="1280" width="10.5703125" style="4" customWidth="1"/>
    <col min="1281" max="1281" width="13.42578125" style="4" customWidth="1"/>
    <col min="1282" max="1282" width="10.7109375" style="4" customWidth="1"/>
    <col min="1283" max="1283" width="9.140625" style="4"/>
    <col min="1284" max="1284" width="5.5703125" style="4" customWidth="1"/>
    <col min="1285" max="1285" width="10.28515625" style="4" customWidth="1"/>
    <col min="1286" max="1286" width="17.7109375" style="4" customWidth="1"/>
    <col min="1287" max="1287" width="13.28515625" style="4" customWidth="1"/>
    <col min="1288" max="1288" width="9.140625" style="4" customWidth="1"/>
    <col min="1289" max="1535" width="9.140625" style="4"/>
    <col min="1536" max="1536" width="10.5703125" style="4" customWidth="1"/>
    <col min="1537" max="1537" width="13.42578125" style="4" customWidth="1"/>
    <col min="1538" max="1538" width="10.7109375" style="4" customWidth="1"/>
    <col min="1539" max="1539" width="9.140625" style="4"/>
    <col min="1540" max="1540" width="5.5703125" style="4" customWidth="1"/>
    <col min="1541" max="1541" width="10.28515625" style="4" customWidth="1"/>
    <col min="1542" max="1542" width="17.7109375" style="4" customWidth="1"/>
    <col min="1543" max="1543" width="13.28515625" style="4" customWidth="1"/>
    <col min="1544" max="1544" width="9.140625" style="4" customWidth="1"/>
    <col min="1545" max="1791" width="9.140625" style="4"/>
    <col min="1792" max="1792" width="10.5703125" style="4" customWidth="1"/>
    <col min="1793" max="1793" width="13.42578125" style="4" customWidth="1"/>
    <col min="1794" max="1794" width="10.7109375" style="4" customWidth="1"/>
    <col min="1795" max="1795" width="9.140625" style="4"/>
    <col min="1796" max="1796" width="5.5703125" style="4" customWidth="1"/>
    <col min="1797" max="1797" width="10.28515625" style="4" customWidth="1"/>
    <col min="1798" max="1798" width="17.7109375" style="4" customWidth="1"/>
    <col min="1799" max="1799" width="13.28515625" style="4" customWidth="1"/>
    <col min="1800" max="1800" width="9.140625" style="4" customWidth="1"/>
    <col min="1801" max="2047" width="9.140625" style="4"/>
    <col min="2048" max="2048" width="10.5703125" style="4" customWidth="1"/>
    <col min="2049" max="2049" width="13.42578125" style="4" customWidth="1"/>
    <col min="2050" max="2050" width="10.7109375" style="4" customWidth="1"/>
    <col min="2051" max="2051" width="9.140625" style="4"/>
    <col min="2052" max="2052" width="5.5703125" style="4" customWidth="1"/>
    <col min="2053" max="2053" width="10.28515625" style="4" customWidth="1"/>
    <col min="2054" max="2054" width="17.7109375" style="4" customWidth="1"/>
    <col min="2055" max="2055" width="13.28515625" style="4" customWidth="1"/>
    <col min="2056" max="2056" width="9.140625" style="4" customWidth="1"/>
    <col min="2057" max="2303" width="9.140625" style="4"/>
    <col min="2304" max="2304" width="10.5703125" style="4" customWidth="1"/>
    <col min="2305" max="2305" width="13.42578125" style="4" customWidth="1"/>
    <col min="2306" max="2306" width="10.7109375" style="4" customWidth="1"/>
    <col min="2307" max="2307" width="9.140625" style="4"/>
    <col min="2308" max="2308" width="5.5703125" style="4" customWidth="1"/>
    <col min="2309" max="2309" width="10.28515625" style="4" customWidth="1"/>
    <col min="2310" max="2310" width="17.7109375" style="4" customWidth="1"/>
    <col min="2311" max="2311" width="13.28515625" style="4" customWidth="1"/>
    <col min="2312" max="2312" width="9.140625" style="4" customWidth="1"/>
    <col min="2313" max="2559" width="9.140625" style="4"/>
    <col min="2560" max="2560" width="10.5703125" style="4" customWidth="1"/>
    <col min="2561" max="2561" width="13.42578125" style="4" customWidth="1"/>
    <col min="2562" max="2562" width="10.7109375" style="4" customWidth="1"/>
    <col min="2563" max="2563" width="9.140625" style="4"/>
    <col min="2564" max="2564" width="5.5703125" style="4" customWidth="1"/>
    <col min="2565" max="2565" width="10.28515625" style="4" customWidth="1"/>
    <col min="2566" max="2566" width="17.7109375" style="4" customWidth="1"/>
    <col min="2567" max="2567" width="13.28515625" style="4" customWidth="1"/>
    <col min="2568" max="2568" width="9.140625" style="4" customWidth="1"/>
    <col min="2569" max="2815" width="9.140625" style="4"/>
    <col min="2816" max="2816" width="10.5703125" style="4" customWidth="1"/>
    <col min="2817" max="2817" width="13.42578125" style="4" customWidth="1"/>
    <col min="2818" max="2818" width="10.7109375" style="4" customWidth="1"/>
    <col min="2819" max="2819" width="9.140625" style="4"/>
    <col min="2820" max="2820" width="5.5703125" style="4" customWidth="1"/>
    <col min="2821" max="2821" width="10.28515625" style="4" customWidth="1"/>
    <col min="2822" max="2822" width="17.7109375" style="4" customWidth="1"/>
    <col min="2823" max="2823" width="13.28515625" style="4" customWidth="1"/>
    <col min="2824" max="2824" width="9.140625" style="4" customWidth="1"/>
    <col min="2825" max="3071" width="9.140625" style="4"/>
    <col min="3072" max="3072" width="10.5703125" style="4" customWidth="1"/>
    <col min="3073" max="3073" width="13.42578125" style="4" customWidth="1"/>
    <col min="3074" max="3074" width="10.7109375" style="4" customWidth="1"/>
    <col min="3075" max="3075" width="9.140625" style="4"/>
    <col min="3076" max="3076" width="5.5703125" style="4" customWidth="1"/>
    <col min="3077" max="3077" width="10.28515625" style="4" customWidth="1"/>
    <col min="3078" max="3078" width="17.7109375" style="4" customWidth="1"/>
    <col min="3079" max="3079" width="13.28515625" style="4" customWidth="1"/>
    <col min="3080" max="3080" width="9.140625" style="4" customWidth="1"/>
    <col min="3081" max="3327" width="9.140625" style="4"/>
    <col min="3328" max="3328" width="10.5703125" style="4" customWidth="1"/>
    <col min="3329" max="3329" width="13.42578125" style="4" customWidth="1"/>
    <col min="3330" max="3330" width="10.7109375" style="4" customWidth="1"/>
    <col min="3331" max="3331" width="9.140625" style="4"/>
    <col min="3332" max="3332" width="5.5703125" style="4" customWidth="1"/>
    <col min="3333" max="3333" width="10.28515625" style="4" customWidth="1"/>
    <col min="3334" max="3334" width="17.7109375" style="4" customWidth="1"/>
    <col min="3335" max="3335" width="13.28515625" style="4" customWidth="1"/>
    <col min="3336" max="3336" width="9.140625" style="4" customWidth="1"/>
    <col min="3337" max="3583" width="9.140625" style="4"/>
    <col min="3584" max="3584" width="10.5703125" style="4" customWidth="1"/>
    <col min="3585" max="3585" width="13.42578125" style="4" customWidth="1"/>
    <col min="3586" max="3586" width="10.7109375" style="4" customWidth="1"/>
    <col min="3587" max="3587" width="9.140625" style="4"/>
    <col min="3588" max="3588" width="5.5703125" style="4" customWidth="1"/>
    <col min="3589" max="3589" width="10.28515625" style="4" customWidth="1"/>
    <col min="3590" max="3590" width="17.7109375" style="4" customWidth="1"/>
    <col min="3591" max="3591" width="13.28515625" style="4" customWidth="1"/>
    <col min="3592" max="3592" width="9.140625" style="4" customWidth="1"/>
    <col min="3593" max="3839" width="9.140625" style="4"/>
    <col min="3840" max="3840" width="10.5703125" style="4" customWidth="1"/>
    <col min="3841" max="3841" width="13.42578125" style="4" customWidth="1"/>
    <col min="3842" max="3842" width="10.7109375" style="4" customWidth="1"/>
    <col min="3843" max="3843" width="9.140625" style="4"/>
    <col min="3844" max="3844" width="5.5703125" style="4" customWidth="1"/>
    <col min="3845" max="3845" width="10.28515625" style="4" customWidth="1"/>
    <col min="3846" max="3846" width="17.7109375" style="4" customWidth="1"/>
    <col min="3847" max="3847" width="13.28515625" style="4" customWidth="1"/>
    <col min="3848" max="3848" width="9.140625" style="4" customWidth="1"/>
    <col min="3849" max="4095" width="9.140625" style="4"/>
    <col min="4096" max="4096" width="10.5703125" style="4" customWidth="1"/>
    <col min="4097" max="4097" width="13.42578125" style="4" customWidth="1"/>
    <col min="4098" max="4098" width="10.7109375" style="4" customWidth="1"/>
    <col min="4099" max="4099" width="9.140625" style="4"/>
    <col min="4100" max="4100" width="5.5703125" style="4" customWidth="1"/>
    <col min="4101" max="4101" width="10.28515625" style="4" customWidth="1"/>
    <col min="4102" max="4102" width="17.7109375" style="4" customWidth="1"/>
    <col min="4103" max="4103" width="13.28515625" style="4" customWidth="1"/>
    <col min="4104" max="4104" width="9.140625" style="4" customWidth="1"/>
    <col min="4105" max="4351" width="9.140625" style="4"/>
    <col min="4352" max="4352" width="10.5703125" style="4" customWidth="1"/>
    <col min="4353" max="4353" width="13.42578125" style="4" customWidth="1"/>
    <col min="4354" max="4354" width="10.7109375" style="4" customWidth="1"/>
    <col min="4355" max="4355" width="9.140625" style="4"/>
    <col min="4356" max="4356" width="5.5703125" style="4" customWidth="1"/>
    <col min="4357" max="4357" width="10.28515625" style="4" customWidth="1"/>
    <col min="4358" max="4358" width="17.7109375" style="4" customWidth="1"/>
    <col min="4359" max="4359" width="13.28515625" style="4" customWidth="1"/>
    <col min="4360" max="4360" width="9.140625" style="4" customWidth="1"/>
    <col min="4361" max="4607" width="9.140625" style="4"/>
    <col min="4608" max="4608" width="10.5703125" style="4" customWidth="1"/>
    <col min="4609" max="4609" width="13.42578125" style="4" customWidth="1"/>
    <col min="4610" max="4610" width="10.7109375" style="4" customWidth="1"/>
    <col min="4611" max="4611" width="9.140625" style="4"/>
    <col min="4612" max="4612" width="5.5703125" style="4" customWidth="1"/>
    <col min="4613" max="4613" width="10.28515625" style="4" customWidth="1"/>
    <col min="4614" max="4614" width="17.7109375" style="4" customWidth="1"/>
    <col min="4615" max="4615" width="13.28515625" style="4" customWidth="1"/>
    <col min="4616" max="4616" width="9.140625" style="4" customWidth="1"/>
    <col min="4617" max="4863" width="9.140625" style="4"/>
    <col min="4864" max="4864" width="10.5703125" style="4" customWidth="1"/>
    <col min="4865" max="4865" width="13.42578125" style="4" customWidth="1"/>
    <col min="4866" max="4866" width="10.7109375" style="4" customWidth="1"/>
    <col min="4867" max="4867" width="9.140625" style="4"/>
    <col min="4868" max="4868" width="5.5703125" style="4" customWidth="1"/>
    <col min="4869" max="4869" width="10.28515625" style="4" customWidth="1"/>
    <col min="4870" max="4870" width="17.7109375" style="4" customWidth="1"/>
    <col min="4871" max="4871" width="13.28515625" style="4" customWidth="1"/>
    <col min="4872" max="4872" width="9.140625" style="4" customWidth="1"/>
    <col min="4873" max="5119" width="9.140625" style="4"/>
    <col min="5120" max="5120" width="10.5703125" style="4" customWidth="1"/>
    <col min="5121" max="5121" width="13.42578125" style="4" customWidth="1"/>
    <col min="5122" max="5122" width="10.7109375" style="4" customWidth="1"/>
    <col min="5123" max="5123" width="9.140625" style="4"/>
    <col min="5124" max="5124" width="5.5703125" style="4" customWidth="1"/>
    <col min="5125" max="5125" width="10.28515625" style="4" customWidth="1"/>
    <col min="5126" max="5126" width="17.7109375" style="4" customWidth="1"/>
    <col min="5127" max="5127" width="13.28515625" style="4" customWidth="1"/>
    <col min="5128" max="5128" width="9.140625" style="4" customWidth="1"/>
    <col min="5129" max="5375" width="9.140625" style="4"/>
    <col min="5376" max="5376" width="10.5703125" style="4" customWidth="1"/>
    <col min="5377" max="5377" width="13.42578125" style="4" customWidth="1"/>
    <col min="5378" max="5378" width="10.7109375" style="4" customWidth="1"/>
    <col min="5379" max="5379" width="9.140625" style="4"/>
    <col min="5380" max="5380" width="5.5703125" style="4" customWidth="1"/>
    <col min="5381" max="5381" width="10.28515625" style="4" customWidth="1"/>
    <col min="5382" max="5382" width="17.7109375" style="4" customWidth="1"/>
    <col min="5383" max="5383" width="13.28515625" style="4" customWidth="1"/>
    <col min="5384" max="5384" width="9.140625" style="4" customWidth="1"/>
    <col min="5385" max="5631" width="9.140625" style="4"/>
    <col min="5632" max="5632" width="10.5703125" style="4" customWidth="1"/>
    <col min="5633" max="5633" width="13.42578125" style="4" customWidth="1"/>
    <col min="5634" max="5634" width="10.7109375" style="4" customWidth="1"/>
    <col min="5635" max="5635" width="9.140625" style="4"/>
    <col min="5636" max="5636" width="5.5703125" style="4" customWidth="1"/>
    <col min="5637" max="5637" width="10.28515625" style="4" customWidth="1"/>
    <col min="5638" max="5638" width="17.7109375" style="4" customWidth="1"/>
    <col min="5639" max="5639" width="13.28515625" style="4" customWidth="1"/>
    <col min="5640" max="5640" width="9.140625" style="4" customWidth="1"/>
    <col min="5641" max="5887" width="9.140625" style="4"/>
    <col min="5888" max="5888" width="10.5703125" style="4" customWidth="1"/>
    <col min="5889" max="5889" width="13.42578125" style="4" customWidth="1"/>
    <col min="5890" max="5890" width="10.7109375" style="4" customWidth="1"/>
    <col min="5891" max="5891" width="9.140625" style="4"/>
    <col min="5892" max="5892" width="5.5703125" style="4" customWidth="1"/>
    <col min="5893" max="5893" width="10.28515625" style="4" customWidth="1"/>
    <col min="5894" max="5894" width="17.7109375" style="4" customWidth="1"/>
    <col min="5895" max="5895" width="13.28515625" style="4" customWidth="1"/>
    <col min="5896" max="5896" width="9.140625" style="4" customWidth="1"/>
    <col min="5897" max="6143" width="9.140625" style="4"/>
    <col min="6144" max="6144" width="10.5703125" style="4" customWidth="1"/>
    <col min="6145" max="6145" width="13.42578125" style="4" customWidth="1"/>
    <col min="6146" max="6146" width="10.7109375" style="4" customWidth="1"/>
    <col min="6147" max="6147" width="9.140625" style="4"/>
    <col min="6148" max="6148" width="5.5703125" style="4" customWidth="1"/>
    <col min="6149" max="6149" width="10.28515625" style="4" customWidth="1"/>
    <col min="6150" max="6150" width="17.7109375" style="4" customWidth="1"/>
    <col min="6151" max="6151" width="13.28515625" style="4" customWidth="1"/>
    <col min="6152" max="6152" width="9.140625" style="4" customWidth="1"/>
    <col min="6153" max="6399" width="9.140625" style="4"/>
    <col min="6400" max="6400" width="10.5703125" style="4" customWidth="1"/>
    <col min="6401" max="6401" width="13.42578125" style="4" customWidth="1"/>
    <col min="6402" max="6402" width="10.7109375" style="4" customWidth="1"/>
    <col min="6403" max="6403" width="9.140625" style="4"/>
    <col min="6404" max="6404" width="5.5703125" style="4" customWidth="1"/>
    <col min="6405" max="6405" width="10.28515625" style="4" customWidth="1"/>
    <col min="6406" max="6406" width="17.7109375" style="4" customWidth="1"/>
    <col min="6407" max="6407" width="13.28515625" style="4" customWidth="1"/>
    <col min="6408" max="6408" width="9.140625" style="4" customWidth="1"/>
    <col min="6409" max="6655" width="9.140625" style="4"/>
    <col min="6656" max="6656" width="10.5703125" style="4" customWidth="1"/>
    <col min="6657" max="6657" width="13.42578125" style="4" customWidth="1"/>
    <col min="6658" max="6658" width="10.7109375" style="4" customWidth="1"/>
    <col min="6659" max="6659" width="9.140625" style="4"/>
    <col min="6660" max="6660" width="5.5703125" style="4" customWidth="1"/>
    <col min="6661" max="6661" width="10.28515625" style="4" customWidth="1"/>
    <col min="6662" max="6662" width="17.7109375" style="4" customWidth="1"/>
    <col min="6663" max="6663" width="13.28515625" style="4" customWidth="1"/>
    <col min="6664" max="6664" width="9.140625" style="4" customWidth="1"/>
    <col min="6665" max="6911" width="9.140625" style="4"/>
    <col min="6912" max="6912" width="10.5703125" style="4" customWidth="1"/>
    <col min="6913" max="6913" width="13.42578125" style="4" customWidth="1"/>
    <col min="6914" max="6914" width="10.7109375" style="4" customWidth="1"/>
    <col min="6915" max="6915" width="9.140625" style="4"/>
    <col min="6916" max="6916" width="5.5703125" style="4" customWidth="1"/>
    <col min="6917" max="6917" width="10.28515625" style="4" customWidth="1"/>
    <col min="6918" max="6918" width="17.7109375" style="4" customWidth="1"/>
    <col min="6919" max="6919" width="13.28515625" style="4" customWidth="1"/>
    <col min="6920" max="6920" width="9.140625" style="4" customWidth="1"/>
    <col min="6921" max="7167" width="9.140625" style="4"/>
    <col min="7168" max="7168" width="10.5703125" style="4" customWidth="1"/>
    <col min="7169" max="7169" width="13.42578125" style="4" customWidth="1"/>
    <col min="7170" max="7170" width="10.7109375" style="4" customWidth="1"/>
    <col min="7171" max="7171" width="9.140625" style="4"/>
    <col min="7172" max="7172" width="5.5703125" style="4" customWidth="1"/>
    <col min="7173" max="7173" width="10.28515625" style="4" customWidth="1"/>
    <col min="7174" max="7174" width="17.7109375" style="4" customWidth="1"/>
    <col min="7175" max="7175" width="13.28515625" style="4" customWidth="1"/>
    <col min="7176" max="7176" width="9.140625" style="4" customWidth="1"/>
    <col min="7177" max="7423" width="9.140625" style="4"/>
    <col min="7424" max="7424" width="10.5703125" style="4" customWidth="1"/>
    <col min="7425" max="7425" width="13.42578125" style="4" customWidth="1"/>
    <col min="7426" max="7426" width="10.7109375" style="4" customWidth="1"/>
    <col min="7427" max="7427" width="9.140625" style="4"/>
    <col min="7428" max="7428" width="5.5703125" style="4" customWidth="1"/>
    <col min="7429" max="7429" width="10.28515625" style="4" customWidth="1"/>
    <col min="7430" max="7430" width="17.7109375" style="4" customWidth="1"/>
    <col min="7431" max="7431" width="13.28515625" style="4" customWidth="1"/>
    <col min="7432" max="7432" width="9.140625" style="4" customWidth="1"/>
    <col min="7433" max="7679" width="9.140625" style="4"/>
    <col min="7680" max="7680" width="10.5703125" style="4" customWidth="1"/>
    <col min="7681" max="7681" width="13.42578125" style="4" customWidth="1"/>
    <col min="7682" max="7682" width="10.7109375" style="4" customWidth="1"/>
    <col min="7683" max="7683" width="9.140625" style="4"/>
    <col min="7684" max="7684" width="5.5703125" style="4" customWidth="1"/>
    <col min="7685" max="7685" width="10.28515625" style="4" customWidth="1"/>
    <col min="7686" max="7686" width="17.7109375" style="4" customWidth="1"/>
    <col min="7687" max="7687" width="13.28515625" style="4" customWidth="1"/>
    <col min="7688" max="7688" width="9.140625" style="4" customWidth="1"/>
    <col min="7689" max="7935" width="9.140625" style="4"/>
    <col min="7936" max="7936" width="10.5703125" style="4" customWidth="1"/>
    <col min="7937" max="7937" width="13.42578125" style="4" customWidth="1"/>
    <col min="7938" max="7938" width="10.7109375" style="4" customWidth="1"/>
    <col min="7939" max="7939" width="9.140625" style="4"/>
    <col min="7940" max="7940" width="5.5703125" style="4" customWidth="1"/>
    <col min="7941" max="7941" width="10.28515625" style="4" customWidth="1"/>
    <col min="7942" max="7942" width="17.7109375" style="4" customWidth="1"/>
    <col min="7943" max="7943" width="13.28515625" style="4" customWidth="1"/>
    <col min="7944" max="7944" width="9.140625" style="4" customWidth="1"/>
    <col min="7945" max="8191" width="9.140625" style="4"/>
    <col min="8192" max="8192" width="10.5703125" style="4" customWidth="1"/>
    <col min="8193" max="8193" width="13.42578125" style="4" customWidth="1"/>
    <col min="8194" max="8194" width="10.7109375" style="4" customWidth="1"/>
    <col min="8195" max="8195" width="9.140625" style="4"/>
    <col min="8196" max="8196" width="5.5703125" style="4" customWidth="1"/>
    <col min="8197" max="8197" width="10.28515625" style="4" customWidth="1"/>
    <col min="8198" max="8198" width="17.7109375" style="4" customWidth="1"/>
    <col min="8199" max="8199" width="13.28515625" style="4" customWidth="1"/>
    <col min="8200" max="8200" width="9.140625" style="4" customWidth="1"/>
    <col min="8201" max="8447" width="9.140625" style="4"/>
    <col min="8448" max="8448" width="10.5703125" style="4" customWidth="1"/>
    <col min="8449" max="8449" width="13.42578125" style="4" customWidth="1"/>
    <col min="8450" max="8450" width="10.7109375" style="4" customWidth="1"/>
    <col min="8451" max="8451" width="9.140625" style="4"/>
    <col min="8452" max="8452" width="5.5703125" style="4" customWidth="1"/>
    <col min="8453" max="8453" width="10.28515625" style="4" customWidth="1"/>
    <col min="8454" max="8454" width="17.7109375" style="4" customWidth="1"/>
    <col min="8455" max="8455" width="13.28515625" style="4" customWidth="1"/>
    <col min="8456" max="8456" width="9.140625" style="4" customWidth="1"/>
    <col min="8457" max="8703" width="9.140625" style="4"/>
    <col min="8704" max="8704" width="10.5703125" style="4" customWidth="1"/>
    <col min="8705" max="8705" width="13.42578125" style="4" customWidth="1"/>
    <col min="8706" max="8706" width="10.7109375" style="4" customWidth="1"/>
    <col min="8707" max="8707" width="9.140625" style="4"/>
    <col min="8708" max="8708" width="5.5703125" style="4" customWidth="1"/>
    <col min="8709" max="8709" width="10.28515625" style="4" customWidth="1"/>
    <col min="8710" max="8710" width="17.7109375" style="4" customWidth="1"/>
    <col min="8711" max="8711" width="13.28515625" style="4" customWidth="1"/>
    <col min="8712" max="8712" width="9.140625" style="4" customWidth="1"/>
    <col min="8713" max="8959" width="9.140625" style="4"/>
    <col min="8960" max="8960" width="10.5703125" style="4" customWidth="1"/>
    <col min="8961" max="8961" width="13.42578125" style="4" customWidth="1"/>
    <col min="8962" max="8962" width="10.7109375" style="4" customWidth="1"/>
    <col min="8963" max="8963" width="9.140625" style="4"/>
    <col min="8964" max="8964" width="5.5703125" style="4" customWidth="1"/>
    <col min="8965" max="8965" width="10.28515625" style="4" customWidth="1"/>
    <col min="8966" max="8966" width="17.7109375" style="4" customWidth="1"/>
    <col min="8967" max="8967" width="13.28515625" style="4" customWidth="1"/>
    <col min="8968" max="8968" width="9.140625" style="4" customWidth="1"/>
    <col min="8969" max="9215" width="9.140625" style="4"/>
    <col min="9216" max="9216" width="10.5703125" style="4" customWidth="1"/>
    <col min="9217" max="9217" width="13.42578125" style="4" customWidth="1"/>
    <col min="9218" max="9218" width="10.7109375" style="4" customWidth="1"/>
    <col min="9219" max="9219" width="9.140625" style="4"/>
    <col min="9220" max="9220" width="5.5703125" style="4" customWidth="1"/>
    <col min="9221" max="9221" width="10.28515625" style="4" customWidth="1"/>
    <col min="9222" max="9222" width="17.7109375" style="4" customWidth="1"/>
    <col min="9223" max="9223" width="13.28515625" style="4" customWidth="1"/>
    <col min="9224" max="9224" width="9.140625" style="4" customWidth="1"/>
    <col min="9225" max="9471" width="9.140625" style="4"/>
    <col min="9472" max="9472" width="10.5703125" style="4" customWidth="1"/>
    <col min="9473" max="9473" width="13.42578125" style="4" customWidth="1"/>
    <col min="9474" max="9474" width="10.7109375" style="4" customWidth="1"/>
    <col min="9475" max="9475" width="9.140625" style="4"/>
    <col min="9476" max="9476" width="5.5703125" style="4" customWidth="1"/>
    <col min="9477" max="9477" width="10.28515625" style="4" customWidth="1"/>
    <col min="9478" max="9478" width="17.7109375" style="4" customWidth="1"/>
    <col min="9479" max="9479" width="13.28515625" style="4" customWidth="1"/>
    <col min="9480" max="9480" width="9.140625" style="4" customWidth="1"/>
    <col min="9481" max="9727" width="9.140625" style="4"/>
    <col min="9728" max="9728" width="10.5703125" style="4" customWidth="1"/>
    <col min="9729" max="9729" width="13.42578125" style="4" customWidth="1"/>
    <col min="9730" max="9730" width="10.7109375" style="4" customWidth="1"/>
    <col min="9731" max="9731" width="9.140625" style="4"/>
    <col min="9732" max="9732" width="5.5703125" style="4" customWidth="1"/>
    <col min="9733" max="9733" width="10.28515625" style="4" customWidth="1"/>
    <col min="9734" max="9734" width="17.7109375" style="4" customWidth="1"/>
    <col min="9735" max="9735" width="13.28515625" style="4" customWidth="1"/>
    <col min="9736" max="9736" width="9.140625" style="4" customWidth="1"/>
    <col min="9737" max="9983" width="9.140625" style="4"/>
    <col min="9984" max="9984" width="10.5703125" style="4" customWidth="1"/>
    <col min="9985" max="9985" width="13.42578125" style="4" customWidth="1"/>
    <col min="9986" max="9986" width="10.7109375" style="4" customWidth="1"/>
    <col min="9987" max="9987" width="9.140625" style="4"/>
    <col min="9988" max="9988" width="5.5703125" style="4" customWidth="1"/>
    <col min="9989" max="9989" width="10.28515625" style="4" customWidth="1"/>
    <col min="9990" max="9990" width="17.7109375" style="4" customWidth="1"/>
    <col min="9991" max="9991" width="13.28515625" style="4" customWidth="1"/>
    <col min="9992" max="9992" width="9.140625" style="4" customWidth="1"/>
    <col min="9993" max="10239" width="9.140625" style="4"/>
    <col min="10240" max="10240" width="10.5703125" style="4" customWidth="1"/>
    <col min="10241" max="10241" width="13.42578125" style="4" customWidth="1"/>
    <col min="10242" max="10242" width="10.7109375" style="4" customWidth="1"/>
    <col min="10243" max="10243" width="9.140625" style="4"/>
    <col min="10244" max="10244" width="5.5703125" style="4" customWidth="1"/>
    <col min="10245" max="10245" width="10.28515625" style="4" customWidth="1"/>
    <col min="10246" max="10246" width="17.7109375" style="4" customWidth="1"/>
    <col min="10247" max="10247" width="13.28515625" style="4" customWidth="1"/>
    <col min="10248" max="10248" width="9.140625" style="4" customWidth="1"/>
    <col min="10249" max="10495" width="9.140625" style="4"/>
    <col min="10496" max="10496" width="10.5703125" style="4" customWidth="1"/>
    <col min="10497" max="10497" width="13.42578125" style="4" customWidth="1"/>
    <col min="10498" max="10498" width="10.7109375" style="4" customWidth="1"/>
    <col min="10499" max="10499" width="9.140625" style="4"/>
    <col min="10500" max="10500" width="5.5703125" style="4" customWidth="1"/>
    <col min="10501" max="10501" width="10.28515625" style="4" customWidth="1"/>
    <col min="10502" max="10502" width="17.7109375" style="4" customWidth="1"/>
    <col min="10503" max="10503" width="13.28515625" style="4" customWidth="1"/>
    <col min="10504" max="10504" width="9.140625" style="4" customWidth="1"/>
    <col min="10505" max="10751" width="9.140625" style="4"/>
    <col min="10752" max="10752" width="10.5703125" style="4" customWidth="1"/>
    <col min="10753" max="10753" width="13.42578125" style="4" customWidth="1"/>
    <col min="10754" max="10754" width="10.7109375" style="4" customWidth="1"/>
    <col min="10755" max="10755" width="9.140625" style="4"/>
    <col min="10756" max="10756" width="5.5703125" style="4" customWidth="1"/>
    <col min="10757" max="10757" width="10.28515625" style="4" customWidth="1"/>
    <col min="10758" max="10758" width="17.7109375" style="4" customWidth="1"/>
    <col min="10759" max="10759" width="13.28515625" style="4" customWidth="1"/>
    <col min="10760" max="10760" width="9.140625" style="4" customWidth="1"/>
    <col min="10761" max="11007" width="9.140625" style="4"/>
    <col min="11008" max="11008" width="10.5703125" style="4" customWidth="1"/>
    <col min="11009" max="11009" width="13.42578125" style="4" customWidth="1"/>
    <col min="11010" max="11010" width="10.7109375" style="4" customWidth="1"/>
    <col min="11011" max="11011" width="9.140625" style="4"/>
    <col min="11012" max="11012" width="5.5703125" style="4" customWidth="1"/>
    <col min="11013" max="11013" width="10.28515625" style="4" customWidth="1"/>
    <col min="11014" max="11014" width="17.7109375" style="4" customWidth="1"/>
    <col min="11015" max="11015" width="13.28515625" style="4" customWidth="1"/>
    <col min="11016" max="11016" width="9.140625" style="4" customWidth="1"/>
    <col min="11017" max="11263" width="9.140625" style="4"/>
    <col min="11264" max="11264" width="10.5703125" style="4" customWidth="1"/>
    <col min="11265" max="11265" width="13.42578125" style="4" customWidth="1"/>
    <col min="11266" max="11266" width="10.7109375" style="4" customWidth="1"/>
    <col min="11267" max="11267" width="9.140625" style="4"/>
    <col min="11268" max="11268" width="5.5703125" style="4" customWidth="1"/>
    <col min="11269" max="11269" width="10.28515625" style="4" customWidth="1"/>
    <col min="11270" max="11270" width="17.7109375" style="4" customWidth="1"/>
    <col min="11271" max="11271" width="13.28515625" style="4" customWidth="1"/>
    <col min="11272" max="11272" width="9.140625" style="4" customWidth="1"/>
    <col min="11273" max="11519" width="9.140625" style="4"/>
    <col min="11520" max="11520" width="10.5703125" style="4" customWidth="1"/>
    <col min="11521" max="11521" width="13.42578125" style="4" customWidth="1"/>
    <col min="11522" max="11522" width="10.7109375" style="4" customWidth="1"/>
    <col min="11523" max="11523" width="9.140625" style="4"/>
    <col min="11524" max="11524" width="5.5703125" style="4" customWidth="1"/>
    <col min="11525" max="11525" width="10.28515625" style="4" customWidth="1"/>
    <col min="11526" max="11526" width="17.7109375" style="4" customWidth="1"/>
    <col min="11527" max="11527" width="13.28515625" style="4" customWidth="1"/>
    <col min="11528" max="11528" width="9.140625" style="4" customWidth="1"/>
    <col min="11529" max="11775" width="9.140625" style="4"/>
    <col min="11776" max="11776" width="10.5703125" style="4" customWidth="1"/>
    <col min="11777" max="11777" width="13.42578125" style="4" customWidth="1"/>
    <col min="11778" max="11778" width="10.7109375" style="4" customWidth="1"/>
    <col min="11779" max="11779" width="9.140625" style="4"/>
    <col min="11780" max="11780" width="5.5703125" style="4" customWidth="1"/>
    <col min="11781" max="11781" width="10.28515625" style="4" customWidth="1"/>
    <col min="11782" max="11782" width="17.7109375" style="4" customWidth="1"/>
    <col min="11783" max="11783" width="13.28515625" style="4" customWidth="1"/>
    <col min="11784" max="11784" width="9.140625" style="4" customWidth="1"/>
    <col min="11785" max="12031" width="9.140625" style="4"/>
    <col min="12032" max="12032" width="10.5703125" style="4" customWidth="1"/>
    <col min="12033" max="12033" width="13.42578125" style="4" customWidth="1"/>
    <col min="12034" max="12034" width="10.7109375" style="4" customWidth="1"/>
    <col min="12035" max="12035" width="9.140625" style="4"/>
    <col min="12036" max="12036" width="5.5703125" style="4" customWidth="1"/>
    <col min="12037" max="12037" width="10.28515625" style="4" customWidth="1"/>
    <col min="12038" max="12038" width="17.7109375" style="4" customWidth="1"/>
    <col min="12039" max="12039" width="13.28515625" style="4" customWidth="1"/>
    <col min="12040" max="12040" width="9.140625" style="4" customWidth="1"/>
    <col min="12041" max="12287" width="9.140625" style="4"/>
    <col min="12288" max="12288" width="10.5703125" style="4" customWidth="1"/>
    <col min="12289" max="12289" width="13.42578125" style="4" customWidth="1"/>
    <col min="12290" max="12290" width="10.7109375" style="4" customWidth="1"/>
    <col min="12291" max="12291" width="9.140625" style="4"/>
    <col min="12292" max="12292" width="5.5703125" style="4" customWidth="1"/>
    <col min="12293" max="12293" width="10.28515625" style="4" customWidth="1"/>
    <col min="12294" max="12294" width="17.7109375" style="4" customWidth="1"/>
    <col min="12295" max="12295" width="13.28515625" style="4" customWidth="1"/>
    <col min="12296" max="12296" width="9.140625" style="4" customWidth="1"/>
    <col min="12297" max="12543" width="9.140625" style="4"/>
    <col min="12544" max="12544" width="10.5703125" style="4" customWidth="1"/>
    <col min="12545" max="12545" width="13.42578125" style="4" customWidth="1"/>
    <col min="12546" max="12546" width="10.7109375" style="4" customWidth="1"/>
    <col min="12547" max="12547" width="9.140625" style="4"/>
    <col min="12548" max="12548" width="5.5703125" style="4" customWidth="1"/>
    <col min="12549" max="12549" width="10.28515625" style="4" customWidth="1"/>
    <col min="12550" max="12550" width="17.7109375" style="4" customWidth="1"/>
    <col min="12551" max="12551" width="13.28515625" style="4" customWidth="1"/>
    <col min="12552" max="12552" width="9.140625" style="4" customWidth="1"/>
    <col min="12553" max="12799" width="9.140625" style="4"/>
    <col min="12800" max="12800" width="10.5703125" style="4" customWidth="1"/>
    <col min="12801" max="12801" width="13.42578125" style="4" customWidth="1"/>
    <col min="12802" max="12802" width="10.7109375" style="4" customWidth="1"/>
    <col min="12803" max="12803" width="9.140625" style="4"/>
    <col min="12804" max="12804" width="5.5703125" style="4" customWidth="1"/>
    <col min="12805" max="12805" width="10.28515625" style="4" customWidth="1"/>
    <col min="12806" max="12806" width="17.7109375" style="4" customWidth="1"/>
    <col min="12807" max="12807" width="13.28515625" style="4" customWidth="1"/>
    <col min="12808" max="12808" width="9.140625" style="4" customWidth="1"/>
    <col min="12809" max="13055" width="9.140625" style="4"/>
    <col min="13056" max="13056" width="10.5703125" style="4" customWidth="1"/>
    <col min="13057" max="13057" width="13.42578125" style="4" customWidth="1"/>
    <col min="13058" max="13058" width="10.7109375" style="4" customWidth="1"/>
    <col min="13059" max="13059" width="9.140625" style="4"/>
    <col min="13060" max="13060" width="5.5703125" style="4" customWidth="1"/>
    <col min="13061" max="13061" width="10.28515625" style="4" customWidth="1"/>
    <col min="13062" max="13062" width="17.7109375" style="4" customWidth="1"/>
    <col min="13063" max="13063" width="13.28515625" style="4" customWidth="1"/>
    <col min="13064" max="13064" width="9.140625" style="4" customWidth="1"/>
    <col min="13065" max="13311" width="9.140625" style="4"/>
    <col min="13312" max="13312" width="10.5703125" style="4" customWidth="1"/>
    <col min="13313" max="13313" width="13.42578125" style="4" customWidth="1"/>
    <col min="13314" max="13314" width="10.7109375" style="4" customWidth="1"/>
    <col min="13315" max="13315" width="9.140625" style="4"/>
    <col min="13316" max="13316" width="5.5703125" style="4" customWidth="1"/>
    <col min="13317" max="13317" width="10.28515625" style="4" customWidth="1"/>
    <col min="13318" max="13318" width="17.7109375" style="4" customWidth="1"/>
    <col min="13319" max="13319" width="13.28515625" style="4" customWidth="1"/>
    <col min="13320" max="13320" width="9.140625" style="4" customWidth="1"/>
    <col min="13321" max="13567" width="9.140625" style="4"/>
    <col min="13568" max="13568" width="10.5703125" style="4" customWidth="1"/>
    <col min="13569" max="13569" width="13.42578125" style="4" customWidth="1"/>
    <col min="13570" max="13570" width="10.7109375" style="4" customWidth="1"/>
    <col min="13571" max="13571" width="9.140625" style="4"/>
    <col min="13572" max="13572" width="5.5703125" style="4" customWidth="1"/>
    <col min="13573" max="13573" width="10.28515625" style="4" customWidth="1"/>
    <col min="13574" max="13574" width="17.7109375" style="4" customWidth="1"/>
    <col min="13575" max="13575" width="13.28515625" style="4" customWidth="1"/>
    <col min="13576" max="13576" width="9.140625" style="4" customWidth="1"/>
    <col min="13577" max="13823" width="9.140625" style="4"/>
    <col min="13824" max="13824" width="10.5703125" style="4" customWidth="1"/>
    <col min="13825" max="13825" width="13.42578125" style="4" customWidth="1"/>
    <col min="13826" max="13826" width="10.7109375" style="4" customWidth="1"/>
    <col min="13827" max="13827" width="9.140625" style="4"/>
    <col min="13828" max="13828" width="5.5703125" style="4" customWidth="1"/>
    <col min="13829" max="13829" width="10.28515625" style="4" customWidth="1"/>
    <col min="13830" max="13830" width="17.7109375" style="4" customWidth="1"/>
    <col min="13831" max="13831" width="13.28515625" style="4" customWidth="1"/>
    <col min="13832" max="13832" width="9.140625" style="4" customWidth="1"/>
    <col min="13833" max="14079" width="9.140625" style="4"/>
    <col min="14080" max="14080" width="10.5703125" style="4" customWidth="1"/>
    <col min="14081" max="14081" width="13.42578125" style="4" customWidth="1"/>
    <col min="14082" max="14082" width="10.7109375" style="4" customWidth="1"/>
    <col min="14083" max="14083" width="9.140625" style="4"/>
    <col min="14084" max="14084" width="5.5703125" style="4" customWidth="1"/>
    <col min="14085" max="14085" width="10.28515625" style="4" customWidth="1"/>
    <col min="14086" max="14086" width="17.7109375" style="4" customWidth="1"/>
    <col min="14087" max="14087" width="13.28515625" style="4" customWidth="1"/>
    <col min="14088" max="14088" width="9.140625" style="4" customWidth="1"/>
    <col min="14089" max="14335" width="9.140625" style="4"/>
    <col min="14336" max="14336" width="10.5703125" style="4" customWidth="1"/>
    <col min="14337" max="14337" width="13.42578125" style="4" customWidth="1"/>
    <col min="14338" max="14338" width="10.7109375" style="4" customWidth="1"/>
    <col min="14339" max="14339" width="9.140625" style="4"/>
    <col min="14340" max="14340" width="5.5703125" style="4" customWidth="1"/>
    <col min="14341" max="14341" width="10.28515625" style="4" customWidth="1"/>
    <col min="14342" max="14342" width="17.7109375" style="4" customWidth="1"/>
    <col min="14343" max="14343" width="13.28515625" style="4" customWidth="1"/>
    <col min="14344" max="14344" width="9.140625" style="4" customWidth="1"/>
    <col min="14345" max="14591" width="9.140625" style="4"/>
    <col min="14592" max="14592" width="10.5703125" style="4" customWidth="1"/>
    <col min="14593" max="14593" width="13.42578125" style="4" customWidth="1"/>
    <col min="14594" max="14594" width="10.7109375" style="4" customWidth="1"/>
    <col min="14595" max="14595" width="9.140625" style="4"/>
    <col min="14596" max="14596" width="5.5703125" style="4" customWidth="1"/>
    <col min="14597" max="14597" width="10.28515625" style="4" customWidth="1"/>
    <col min="14598" max="14598" width="17.7109375" style="4" customWidth="1"/>
    <col min="14599" max="14599" width="13.28515625" style="4" customWidth="1"/>
    <col min="14600" max="14600" width="9.140625" style="4" customWidth="1"/>
    <col min="14601" max="14847" width="9.140625" style="4"/>
    <col min="14848" max="14848" width="10.5703125" style="4" customWidth="1"/>
    <col min="14849" max="14849" width="13.42578125" style="4" customWidth="1"/>
    <col min="14850" max="14850" width="10.7109375" style="4" customWidth="1"/>
    <col min="14851" max="14851" width="9.140625" style="4"/>
    <col min="14852" max="14852" width="5.5703125" style="4" customWidth="1"/>
    <col min="14853" max="14853" width="10.28515625" style="4" customWidth="1"/>
    <col min="14854" max="14854" width="17.7109375" style="4" customWidth="1"/>
    <col min="14855" max="14855" width="13.28515625" style="4" customWidth="1"/>
    <col min="14856" max="14856" width="9.140625" style="4" customWidth="1"/>
    <col min="14857" max="15103" width="9.140625" style="4"/>
    <col min="15104" max="15104" width="10.5703125" style="4" customWidth="1"/>
    <col min="15105" max="15105" width="13.42578125" style="4" customWidth="1"/>
    <col min="15106" max="15106" width="10.7109375" style="4" customWidth="1"/>
    <col min="15107" max="15107" width="9.140625" style="4"/>
    <col min="15108" max="15108" width="5.5703125" style="4" customWidth="1"/>
    <col min="15109" max="15109" width="10.28515625" style="4" customWidth="1"/>
    <col min="15110" max="15110" width="17.7109375" style="4" customWidth="1"/>
    <col min="15111" max="15111" width="13.28515625" style="4" customWidth="1"/>
    <col min="15112" max="15112" width="9.140625" style="4" customWidth="1"/>
    <col min="15113" max="15359" width="9.140625" style="4"/>
    <col min="15360" max="15360" width="10.5703125" style="4" customWidth="1"/>
    <col min="15361" max="15361" width="13.42578125" style="4" customWidth="1"/>
    <col min="15362" max="15362" width="10.7109375" style="4" customWidth="1"/>
    <col min="15363" max="15363" width="9.140625" style="4"/>
    <col min="15364" max="15364" width="5.5703125" style="4" customWidth="1"/>
    <col min="15365" max="15365" width="10.28515625" style="4" customWidth="1"/>
    <col min="15366" max="15366" width="17.7109375" style="4" customWidth="1"/>
    <col min="15367" max="15367" width="13.28515625" style="4" customWidth="1"/>
    <col min="15368" max="15368" width="9.140625" style="4" customWidth="1"/>
    <col min="15369" max="15615" width="9.140625" style="4"/>
    <col min="15616" max="15616" width="10.5703125" style="4" customWidth="1"/>
    <col min="15617" max="15617" width="13.42578125" style="4" customWidth="1"/>
    <col min="15618" max="15618" width="10.7109375" style="4" customWidth="1"/>
    <col min="15619" max="15619" width="9.140625" style="4"/>
    <col min="15620" max="15620" width="5.5703125" style="4" customWidth="1"/>
    <col min="15621" max="15621" width="10.28515625" style="4" customWidth="1"/>
    <col min="15622" max="15622" width="17.7109375" style="4" customWidth="1"/>
    <col min="15623" max="15623" width="13.28515625" style="4" customWidth="1"/>
    <col min="15624" max="15624" width="9.140625" style="4" customWidth="1"/>
    <col min="15625" max="15871" width="9.140625" style="4"/>
    <col min="15872" max="15872" width="10.5703125" style="4" customWidth="1"/>
    <col min="15873" max="15873" width="13.42578125" style="4" customWidth="1"/>
    <col min="15874" max="15874" width="10.7109375" style="4" customWidth="1"/>
    <col min="15875" max="15875" width="9.140625" style="4"/>
    <col min="15876" max="15876" width="5.5703125" style="4" customWidth="1"/>
    <col min="15877" max="15877" width="10.28515625" style="4" customWidth="1"/>
    <col min="15878" max="15878" width="17.7109375" style="4" customWidth="1"/>
    <col min="15879" max="15879" width="13.28515625" style="4" customWidth="1"/>
    <col min="15880" max="15880" width="9.140625" style="4" customWidth="1"/>
    <col min="15881" max="16127" width="9.140625" style="4"/>
    <col min="16128" max="16128" width="10.5703125" style="4" customWidth="1"/>
    <col min="16129" max="16129" width="13.42578125" style="4" customWidth="1"/>
    <col min="16130" max="16130" width="10.7109375" style="4" customWidth="1"/>
    <col min="16131" max="16131" width="9.140625" style="4"/>
    <col min="16132" max="16132" width="5.5703125" style="4" customWidth="1"/>
    <col min="16133" max="16133" width="10.28515625" style="4" customWidth="1"/>
    <col min="16134" max="16134" width="17.7109375" style="4" customWidth="1"/>
    <col min="16135" max="16135" width="13.28515625" style="4" customWidth="1"/>
    <col min="16136" max="16136" width="9.140625" style="4" customWidth="1"/>
    <col min="16137" max="16384" width="9.140625" style="4"/>
  </cols>
  <sheetData>
    <row r="1" spans="1:10" ht="21" customHeight="1">
      <c r="A1" s="503" t="s">
        <v>72</v>
      </c>
      <c r="B1" s="503"/>
      <c r="C1" s="503"/>
      <c r="D1" s="503"/>
      <c r="E1" s="503"/>
      <c r="F1" s="503"/>
      <c r="G1" s="503"/>
      <c r="H1" s="503"/>
    </row>
    <row r="2" spans="1:10" ht="13.5">
      <c r="A2" s="504"/>
      <c r="B2" s="504"/>
      <c r="C2" s="504"/>
      <c r="D2" s="504"/>
      <c r="E2" s="504"/>
      <c r="F2" s="504"/>
      <c r="G2" s="504"/>
      <c r="H2" s="504"/>
    </row>
    <row r="3" spans="1:10" ht="44.25" customHeight="1">
      <c r="A3" s="505" t="s">
        <v>415</v>
      </c>
      <c r="B3" s="506"/>
      <c r="C3" s="506"/>
      <c r="D3" s="506"/>
      <c r="E3" s="506"/>
      <c r="F3" s="506"/>
      <c r="G3" s="506"/>
      <c r="H3" s="506"/>
    </row>
    <row r="4" spans="1:10" ht="67.5" customHeight="1">
      <c r="A4" s="507" t="s">
        <v>196</v>
      </c>
      <c r="B4" s="508"/>
      <c r="C4" s="508"/>
      <c r="D4" s="508"/>
      <c r="E4" s="508"/>
      <c r="F4" s="508"/>
      <c r="G4" s="508"/>
      <c r="H4" s="508"/>
    </row>
    <row r="5" spans="1:10" ht="81.75" customHeight="1">
      <c r="A5" s="507" t="s">
        <v>197</v>
      </c>
      <c r="B5" s="508"/>
      <c r="C5" s="508"/>
      <c r="D5" s="508"/>
      <c r="E5" s="508"/>
      <c r="F5" s="508"/>
      <c r="G5" s="508"/>
      <c r="H5" s="508"/>
    </row>
    <row r="6" spans="1:10" ht="87.75" customHeight="1">
      <c r="A6" s="501" t="s">
        <v>414</v>
      </c>
      <c r="B6" s="502"/>
      <c r="C6" s="502"/>
      <c r="D6" s="502"/>
      <c r="E6" s="502"/>
      <c r="F6" s="502"/>
      <c r="G6" s="502"/>
      <c r="H6" s="502"/>
      <c r="J6" s="4">
        <f>1.0657*1.02*1.05</f>
        <v>1.1413647000000002</v>
      </c>
    </row>
    <row r="7" spans="1:10" ht="62.25" customHeight="1">
      <c r="A7" s="501" t="s">
        <v>442</v>
      </c>
      <c r="B7" s="502"/>
      <c r="C7" s="502"/>
      <c r="D7" s="502"/>
      <c r="E7" s="502"/>
      <c r="F7" s="502"/>
      <c r="G7" s="502"/>
      <c r="H7" s="502"/>
    </row>
    <row r="8" spans="1:10" ht="81.75" customHeight="1">
      <c r="A8" s="509" t="s">
        <v>441</v>
      </c>
      <c r="B8" s="509"/>
      <c r="C8" s="509"/>
      <c r="D8" s="509"/>
      <c r="E8" s="509"/>
      <c r="F8" s="509"/>
      <c r="G8" s="509"/>
      <c r="H8" s="509"/>
    </row>
    <row r="9" spans="1:10" ht="16.5">
      <c r="A9" s="502"/>
      <c r="B9" s="502"/>
      <c r="C9" s="502"/>
      <c r="D9" s="502"/>
      <c r="E9" s="502"/>
      <c r="F9" s="502"/>
      <c r="G9" s="502"/>
      <c r="H9" s="502"/>
    </row>
    <row r="10" spans="1:10" ht="13.5">
      <c r="A10" s="37" t="s">
        <v>73</v>
      </c>
      <c r="B10" s="37"/>
      <c r="C10" s="37"/>
      <c r="D10" s="37"/>
      <c r="E10" s="37"/>
      <c r="F10" s="37"/>
      <c r="G10" s="37"/>
      <c r="H10" s="37"/>
    </row>
    <row r="11" spans="1:10" ht="13.5">
      <c r="A11" s="37"/>
      <c r="B11" s="37"/>
      <c r="C11" s="37"/>
      <c r="D11" s="37"/>
      <c r="E11" s="37"/>
      <c r="F11" s="37"/>
      <c r="G11" s="37"/>
      <c r="H11" s="37"/>
    </row>
    <row r="12" spans="1:10" ht="15" customHeight="1">
      <c r="A12" s="510" t="s">
        <v>74</v>
      </c>
      <c r="B12" s="510"/>
      <c r="C12" s="510"/>
      <c r="D12" s="510"/>
      <c r="E12" s="510"/>
      <c r="F12" s="510"/>
      <c r="G12" s="146">
        <f>Ampop.!H49</f>
        <v>86047.682945390494</v>
      </c>
      <c r="H12" s="39" t="s">
        <v>75</v>
      </c>
    </row>
    <row r="13" spans="1:10" ht="15" customHeight="1">
      <c r="A13" s="510"/>
      <c r="B13" s="510"/>
      <c r="C13" s="510"/>
      <c r="D13" s="510"/>
      <c r="E13" s="510"/>
      <c r="F13" s="510"/>
      <c r="G13" s="38"/>
      <c r="H13" s="40"/>
    </row>
    <row r="14" spans="1:10" ht="13.5">
      <c r="A14" s="37"/>
      <c r="B14" s="37"/>
      <c r="C14" s="37"/>
      <c r="D14" s="37"/>
      <c r="E14" s="37"/>
      <c r="F14" s="37"/>
      <c r="G14" s="37"/>
      <c r="H14" s="37"/>
    </row>
    <row r="15" spans="1:10" ht="13.5">
      <c r="A15" s="37"/>
      <c r="B15" s="37"/>
      <c r="C15" s="37" t="s">
        <v>76</v>
      </c>
      <c r="D15" s="37"/>
      <c r="E15" s="37"/>
      <c r="F15" s="37"/>
      <c r="G15" s="37" t="s">
        <v>12</v>
      </c>
      <c r="H15" s="37"/>
    </row>
    <row r="16" spans="1:10" ht="13.5">
      <c r="A16" s="37"/>
      <c r="B16" s="37"/>
      <c r="C16" s="37"/>
      <c r="D16" s="37"/>
      <c r="E16" s="37"/>
      <c r="F16" s="37"/>
      <c r="G16" s="37"/>
      <c r="H16" s="37"/>
    </row>
  </sheetData>
  <mergeCells count="11">
    <mergeCell ref="A7:H7"/>
    <mergeCell ref="A8:H8"/>
    <mergeCell ref="A9:H9"/>
    <mergeCell ref="A12:F12"/>
    <mergeCell ref="A13:F13"/>
    <mergeCell ref="A6:H6"/>
    <mergeCell ref="A1:H1"/>
    <mergeCell ref="A2:H2"/>
    <mergeCell ref="A3:H3"/>
    <mergeCell ref="A4:H4"/>
    <mergeCell ref="A5:H5"/>
  </mergeCells>
  <pageMargins left="0.74803149606299213" right="0.35433070866141736" top="0.98425196850393704" bottom="0.98425196850393704"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0FD828-91ED-4410-A9AC-C124DBE4ABD7}">
  <dimension ref="A1:O96"/>
  <sheetViews>
    <sheetView view="pageBreakPreview" topLeftCell="A4" zoomScale="80" zoomScaleNormal="85" zoomScaleSheetLayoutView="80" workbookViewId="0">
      <selection activeCell="H36" sqref="H36"/>
    </sheetView>
  </sheetViews>
  <sheetFormatPr defaultRowHeight="14.25"/>
  <cols>
    <col min="1" max="1" width="6.28515625" style="343" customWidth="1"/>
    <col min="2" max="2" width="16.85546875" style="343" customWidth="1"/>
    <col min="3" max="3" width="40.42578125" style="343" customWidth="1"/>
    <col min="4" max="4" width="20.140625" style="343" customWidth="1"/>
    <col min="5" max="5" width="18.28515625" style="343" customWidth="1"/>
    <col min="6" max="6" width="17.7109375" style="343" customWidth="1"/>
    <col min="7" max="7" width="16.85546875" style="343" customWidth="1"/>
    <col min="8" max="8" width="17.7109375" style="343" customWidth="1"/>
    <col min="9" max="9" width="15.28515625" style="343" customWidth="1"/>
    <col min="10" max="10" width="9.5703125" style="343" bestFit="1" customWidth="1"/>
    <col min="11" max="255" width="9.140625" style="343"/>
    <col min="256" max="256" width="5.140625" style="343" customWidth="1"/>
    <col min="257" max="257" width="16.28515625" style="343" customWidth="1"/>
    <col min="258" max="258" width="43.140625" style="343" customWidth="1"/>
    <col min="259" max="259" width="20.140625" style="343" customWidth="1"/>
    <col min="260" max="260" width="18.28515625" style="343" customWidth="1"/>
    <col min="261" max="261" width="19.140625" style="343" customWidth="1"/>
    <col min="262" max="262" width="16.7109375" style="343" customWidth="1"/>
    <col min="263" max="263" width="19.140625" style="343" customWidth="1"/>
    <col min="264" max="264" width="15.28515625" style="343" customWidth="1"/>
    <col min="265" max="265" width="45.7109375" style="343" customWidth="1"/>
    <col min="266" max="266" width="9.5703125" style="343" bestFit="1" customWidth="1"/>
    <col min="267" max="511" width="9.140625" style="343"/>
    <col min="512" max="512" width="5.140625" style="343" customWidth="1"/>
    <col min="513" max="513" width="16.28515625" style="343" customWidth="1"/>
    <col min="514" max="514" width="43.140625" style="343" customWidth="1"/>
    <col min="515" max="515" width="20.140625" style="343" customWidth="1"/>
    <col min="516" max="516" width="18.28515625" style="343" customWidth="1"/>
    <col min="517" max="517" width="19.140625" style="343" customWidth="1"/>
    <col min="518" max="518" width="16.7109375" style="343" customWidth="1"/>
    <col min="519" max="519" width="19.140625" style="343" customWidth="1"/>
    <col min="520" max="520" width="15.28515625" style="343" customWidth="1"/>
    <col min="521" max="521" width="45.7109375" style="343" customWidth="1"/>
    <col min="522" max="522" width="9.5703125" style="343" bestFit="1" customWidth="1"/>
    <col min="523" max="767" width="9.140625" style="343"/>
    <col min="768" max="768" width="5.140625" style="343" customWidth="1"/>
    <col min="769" max="769" width="16.28515625" style="343" customWidth="1"/>
    <col min="770" max="770" width="43.140625" style="343" customWidth="1"/>
    <col min="771" max="771" width="20.140625" style="343" customWidth="1"/>
    <col min="772" max="772" width="18.28515625" style="343" customWidth="1"/>
    <col min="773" max="773" width="19.140625" style="343" customWidth="1"/>
    <col min="774" max="774" width="16.7109375" style="343" customWidth="1"/>
    <col min="775" max="775" width="19.140625" style="343" customWidth="1"/>
    <col min="776" max="776" width="15.28515625" style="343" customWidth="1"/>
    <col min="777" max="777" width="45.7109375" style="343" customWidth="1"/>
    <col min="778" max="778" width="9.5703125" style="343" bestFit="1" customWidth="1"/>
    <col min="779" max="1023" width="9.140625" style="343"/>
    <col min="1024" max="1024" width="5.140625" style="343" customWidth="1"/>
    <col min="1025" max="1025" width="16.28515625" style="343" customWidth="1"/>
    <col min="1026" max="1026" width="43.140625" style="343" customWidth="1"/>
    <col min="1027" max="1027" width="20.140625" style="343" customWidth="1"/>
    <col min="1028" max="1028" width="18.28515625" style="343" customWidth="1"/>
    <col min="1029" max="1029" width="19.140625" style="343" customWidth="1"/>
    <col min="1030" max="1030" width="16.7109375" style="343" customWidth="1"/>
    <col min="1031" max="1031" width="19.140625" style="343" customWidth="1"/>
    <col min="1032" max="1032" width="15.28515625" style="343" customWidth="1"/>
    <col min="1033" max="1033" width="45.7109375" style="343" customWidth="1"/>
    <col min="1034" max="1034" width="9.5703125" style="343" bestFit="1" customWidth="1"/>
    <col min="1035" max="1279" width="9.140625" style="343"/>
    <col min="1280" max="1280" width="5.140625" style="343" customWidth="1"/>
    <col min="1281" max="1281" width="16.28515625" style="343" customWidth="1"/>
    <col min="1282" max="1282" width="43.140625" style="343" customWidth="1"/>
    <col min="1283" max="1283" width="20.140625" style="343" customWidth="1"/>
    <col min="1284" max="1284" width="18.28515625" style="343" customWidth="1"/>
    <col min="1285" max="1285" width="19.140625" style="343" customWidth="1"/>
    <col min="1286" max="1286" width="16.7109375" style="343" customWidth="1"/>
    <col min="1287" max="1287" width="19.140625" style="343" customWidth="1"/>
    <col min="1288" max="1288" width="15.28515625" style="343" customWidth="1"/>
    <col min="1289" max="1289" width="45.7109375" style="343" customWidth="1"/>
    <col min="1290" max="1290" width="9.5703125" style="343" bestFit="1" customWidth="1"/>
    <col min="1291" max="1535" width="9.140625" style="343"/>
    <col min="1536" max="1536" width="5.140625" style="343" customWidth="1"/>
    <col min="1537" max="1537" width="16.28515625" style="343" customWidth="1"/>
    <col min="1538" max="1538" width="43.140625" style="343" customWidth="1"/>
    <col min="1539" max="1539" width="20.140625" style="343" customWidth="1"/>
    <col min="1540" max="1540" width="18.28515625" style="343" customWidth="1"/>
    <col min="1541" max="1541" width="19.140625" style="343" customWidth="1"/>
    <col min="1542" max="1542" width="16.7109375" style="343" customWidth="1"/>
    <col min="1543" max="1543" width="19.140625" style="343" customWidth="1"/>
    <col min="1544" max="1544" width="15.28515625" style="343" customWidth="1"/>
    <col min="1545" max="1545" width="45.7109375" style="343" customWidth="1"/>
    <col min="1546" max="1546" width="9.5703125" style="343" bestFit="1" customWidth="1"/>
    <col min="1547" max="1791" width="9.140625" style="343"/>
    <col min="1792" max="1792" width="5.140625" style="343" customWidth="1"/>
    <col min="1793" max="1793" width="16.28515625" style="343" customWidth="1"/>
    <col min="1794" max="1794" width="43.140625" style="343" customWidth="1"/>
    <col min="1795" max="1795" width="20.140625" style="343" customWidth="1"/>
    <col min="1796" max="1796" width="18.28515625" style="343" customWidth="1"/>
    <col min="1797" max="1797" width="19.140625" style="343" customWidth="1"/>
    <col min="1798" max="1798" width="16.7109375" style="343" customWidth="1"/>
    <col min="1799" max="1799" width="19.140625" style="343" customWidth="1"/>
    <col min="1800" max="1800" width="15.28515625" style="343" customWidth="1"/>
    <col min="1801" max="1801" width="45.7109375" style="343" customWidth="1"/>
    <col min="1802" max="1802" width="9.5703125" style="343" bestFit="1" customWidth="1"/>
    <col min="1803" max="2047" width="9.140625" style="343"/>
    <col min="2048" max="2048" width="5.140625" style="343" customWidth="1"/>
    <col min="2049" max="2049" width="16.28515625" style="343" customWidth="1"/>
    <col min="2050" max="2050" width="43.140625" style="343" customWidth="1"/>
    <col min="2051" max="2051" width="20.140625" style="343" customWidth="1"/>
    <col min="2052" max="2052" width="18.28515625" style="343" customWidth="1"/>
    <col min="2053" max="2053" width="19.140625" style="343" customWidth="1"/>
    <col min="2054" max="2054" width="16.7109375" style="343" customWidth="1"/>
    <col min="2055" max="2055" width="19.140625" style="343" customWidth="1"/>
    <col min="2056" max="2056" width="15.28515625" style="343" customWidth="1"/>
    <col min="2057" max="2057" width="45.7109375" style="343" customWidth="1"/>
    <col min="2058" max="2058" width="9.5703125" style="343" bestFit="1" customWidth="1"/>
    <col min="2059" max="2303" width="9.140625" style="343"/>
    <col min="2304" max="2304" width="5.140625" style="343" customWidth="1"/>
    <col min="2305" max="2305" width="16.28515625" style="343" customWidth="1"/>
    <col min="2306" max="2306" width="43.140625" style="343" customWidth="1"/>
    <col min="2307" max="2307" width="20.140625" style="343" customWidth="1"/>
    <col min="2308" max="2308" width="18.28515625" style="343" customWidth="1"/>
    <col min="2309" max="2309" width="19.140625" style="343" customWidth="1"/>
    <col min="2310" max="2310" width="16.7109375" style="343" customWidth="1"/>
    <col min="2311" max="2311" width="19.140625" style="343" customWidth="1"/>
    <col min="2312" max="2312" width="15.28515625" style="343" customWidth="1"/>
    <col min="2313" max="2313" width="45.7109375" style="343" customWidth="1"/>
    <col min="2314" max="2314" width="9.5703125" style="343" bestFit="1" customWidth="1"/>
    <col min="2315" max="2559" width="9.140625" style="343"/>
    <col min="2560" max="2560" width="5.140625" style="343" customWidth="1"/>
    <col min="2561" max="2561" width="16.28515625" style="343" customWidth="1"/>
    <col min="2562" max="2562" width="43.140625" style="343" customWidth="1"/>
    <col min="2563" max="2563" width="20.140625" style="343" customWidth="1"/>
    <col min="2564" max="2564" width="18.28515625" style="343" customWidth="1"/>
    <col min="2565" max="2565" width="19.140625" style="343" customWidth="1"/>
    <col min="2566" max="2566" width="16.7109375" style="343" customWidth="1"/>
    <col min="2567" max="2567" width="19.140625" style="343" customWidth="1"/>
    <col min="2568" max="2568" width="15.28515625" style="343" customWidth="1"/>
    <col min="2569" max="2569" width="45.7109375" style="343" customWidth="1"/>
    <col min="2570" max="2570" width="9.5703125" style="343" bestFit="1" customWidth="1"/>
    <col min="2571" max="2815" width="9.140625" style="343"/>
    <col min="2816" max="2816" width="5.140625" style="343" customWidth="1"/>
    <col min="2817" max="2817" width="16.28515625" style="343" customWidth="1"/>
    <col min="2818" max="2818" width="43.140625" style="343" customWidth="1"/>
    <col min="2819" max="2819" width="20.140625" style="343" customWidth="1"/>
    <col min="2820" max="2820" width="18.28515625" style="343" customWidth="1"/>
    <col min="2821" max="2821" width="19.140625" style="343" customWidth="1"/>
    <col min="2822" max="2822" width="16.7109375" style="343" customWidth="1"/>
    <col min="2823" max="2823" width="19.140625" style="343" customWidth="1"/>
    <col min="2824" max="2824" width="15.28515625" style="343" customWidth="1"/>
    <col min="2825" max="2825" width="45.7109375" style="343" customWidth="1"/>
    <col min="2826" max="2826" width="9.5703125" style="343" bestFit="1" customWidth="1"/>
    <col min="2827" max="3071" width="9.140625" style="343"/>
    <col min="3072" max="3072" width="5.140625" style="343" customWidth="1"/>
    <col min="3073" max="3073" width="16.28515625" style="343" customWidth="1"/>
    <col min="3074" max="3074" width="43.140625" style="343" customWidth="1"/>
    <col min="3075" max="3075" width="20.140625" style="343" customWidth="1"/>
    <col min="3076" max="3076" width="18.28515625" style="343" customWidth="1"/>
    <col min="3077" max="3077" width="19.140625" style="343" customWidth="1"/>
    <col min="3078" max="3078" width="16.7109375" style="343" customWidth="1"/>
    <col min="3079" max="3079" width="19.140625" style="343" customWidth="1"/>
    <col min="3080" max="3080" width="15.28515625" style="343" customWidth="1"/>
    <col min="3081" max="3081" width="45.7109375" style="343" customWidth="1"/>
    <col min="3082" max="3082" width="9.5703125" style="343" bestFit="1" customWidth="1"/>
    <col min="3083" max="3327" width="9.140625" style="343"/>
    <col min="3328" max="3328" width="5.140625" style="343" customWidth="1"/>
    <col min="3329" max="3329" width="16.28515625" style="343" customWidth="1"/>
    <col min="3330" max="3330" width="43.140625" style="343" customWidth="1"/>
    <col min="3331" max="3331" width="20.140625" style="343" customWidth="1"/>
    <col min="3332" max="3332" width="18.28515625" style="343" customWidth="1"/>
    <col min="3333" max="3333" width="19.140625" style="343" customWidth="1"/>
    <col min="3334" max="3334" width="16.7109375" style="343" customWidth="1"/>
    <col min="3335" max="3335" width="19.140625" style="343" customWidth="1"/>
    <col min="3336" max="3336" width="15.28515625" style="343" customWidth="1"/>
    <col min="3337" max="3337" width="45.7109375" style="343" customWidth="1"/>
    <col min="3338" max="3338" width="9.5703125" style="343" bestFit="1" customWidth="1"/>
    <col min="3339" max="3583" width="9.140625" style="343"/>
    <col min="3584" max="3584" width="5.140625" style="343" customWidth="1"/>
    <col min="3585" max="3585" width="16.28515625" style="343" customWidth="1"/>
    <col min="3586" max="3586" width="43.140625" style="343" customWidth="1"/>
    <col min="3587" max="3587" width="20.140625" style="343" customWidth="1"/>
    <col min="3588" max="3588" width="18.28515625" style="343" customWidth="1"/>
    <col min="3589" max="3589" width="19.140625" style="343" customWidth="1"/>
    <col min="3590" max="3590" width="16.7109375" style="343" customWidth="1"/>
    <col min="3591" max="3591" width="19.140625" style="343" customWidth="1"/>
    <col min="3592" max="3592" width="15.28515625" style="343" customWidth="1"/>
    <col min="3593" max="3593" width="45.7109375" style="343" customWidth="1"/>
    <col min="3594" max="3594" width="9.5703125" style="343" bestFit="1" customWidth="1"/>
    <col min="3595" max="3839" width="9.140625" style="343"/>
    <col min="3840" max="3840" width="5.140625" style="343" customWidth="1"/>
    <col min="3841" max="3841" width="16.28515625" style="343" customWidth="1"/>
    <col min="3842" max="3842" width="43.140625" style="343" customWidth="1"/>
    <col min="3843" max="3843" width="20.140625" style="343" customWidth="1"/>
    <col min="3844" max="3844" width="18.28515625" style="343" customWidth="1"/>
    <col min="3845" max="3845" width="19.140625" style="343" customWidth="1"/>
    <col min="3846" max="3846" width="16.7109375" style="343" customWidth="1"/>
    <col min="3847" max="3847" width="19.140625" style="343" customWidth="1"/>
    <col min="3848" max="3848" width="15.28515625" style="343" customWidth="1"/>
    <col min="3849" max="3849" width="45.7109375" style="343" customWidth="1"/>
    <col min="3850" max="3850" width="9.5703125" style="343" bestFit="1" customWidth="1"/>
    <col min="3851" max="4095" width="9.140625" style="343"/>
    <col min="4096" max="4096" width="5.140625" style="343" customWidth="1"/>
    <col min="4097" max="4097" width="16.28515625" style="343" customWidth="1"/>
    <col min="4098" max="4098" width="43.140625" style="343" customWidth="1"/>
    <col min="4099" max="4099" width="20.140625" style="343" customWidth="1"/>
    <col min="4100" max="4100" width="18.28515625" style="343" customWidth="1"/>
    <col min="4101" max="4101" width="19.140625" style="343" customWidth="1"/>
    <col min="4102" max="4102" width="16.7109375" style="343" customWidth="1"/>
    <col min="4103" max="4103" width="19.140625" style="343" customWidth="1"/>
    <col min="4104" max="4104" width="15.28515625" style="343" customWidth="1"/>
    <col min="4105" max="4105" width="45.7109375" style="343" customWidth="1"/>
    <col min="4106" max="4106" width="9.5703125" style="343" bestFit="1" customWidth="1"/>
    <col min="4107" max="4351" width="9.140625" style="343"/>
    <col min="4352" max="4352" width="5.140625" style="343" customWidth="1"/>
    <col min="4353" max="4353" width="16.28515625" style="343" customWidth="1"/>
    <col min="4354" max="4354" width="43.140625" style="343" customWidth="1"/>
    <col min="4355" max="4355" width="20.140625" style="343" customWidth="1"/>
    <col min="4356" max="4356" width="18.28515625" style="343" customWidth="1"/>
    <col min="4357" max="4357" width="19.140625" style="343" customWidth="1"/>
    <col min="4358" max="4358" width="16.7109375" style="343" customWidth="1"/>
    <col min="4359" max="4359" width="19.140625" style="343" customWidth="1"/>
    <col min="4360" max="4360" width="15.28515625" style="343" customWidth="1"/>
    <col min="4361" max="4361" width="45.7109375" style="343" customWidth="1"/>
    <col min="4362" max="4362" width="9.5703125" style="343" bestFit="1" customWidth="1"/>
    <col min="4363" max="4607" width="9.140625" style="343"/>
    <col min="4608" max="4608" width="5.140625" style="343" customWidth="1"/>
    <col min="4609" max="4609" width="16.28515625" style="343" customWidth="1"/>
    <col min="4610" max="4610" width="43.140625" style="343" customWidth="1"/>
    <col min="4611" max="4611" width="20.140625" style="343" customWidth="1"/>
    <col min="4612" max="4612" width="18.28515625" style="343" customWidth="1"/>
    <col min="4613" max="4613" width="19.140625" style="343" customWidth="1"/>
    <col min="4614" max="4614" width="16.7109375" style="343" customWidth="1"/>
    <col min="4615" max="4615" width="19.140625" style="343" customWidth="1"/>
    <col min="4616" max="4616" width="15.28515625" style="343" customWidth="1"/>
    <col min="4617" max="4617" width="45.7109375" style="343" customWidth="1"/>
    <col min="4618" max="4618" width="9.5703125" style="343" bestFit="1" customWidth="1"/>
    <col min="4619" max="4863" width="9.140625" style="343"/>
    <col min="4864" max="4864" width="5.140625" style="343" customWidth="1"/>
    <col min="4865" max="4865" width="16.28515625" style="343" customWidth="1"/>
    <col min="4866" max="4866" width="43.140625" style="343" customWidth="1"/>
    <col min="4867" max="4867" width="20.140625" style="343" customWidth="1"/>
    <col min="4868" max="4868" width="18.28515625" style="343" customWidth="1"/>
    <col min="4869" max="4869" width="19.140625" style="343" customWidth="1"/>
    <col min="4870" max="4870" width="16.7109375" style="343" customWidth="1"/>
    <col min="4871" max="4871" width="19.140625" style="343" customWidth="1"/>
    <col min="4872" max="4872" width="15.28515625" style="343" customWidth="1"/>
    <col min="4873" max="4873" width="45.7109375" style="343" customWidth="1"/>
    <col min="4874" max="4874" width="9.5703125" style="343" bestFit="1" customWidth="1"/>
    <col min="4875" max="5119" width="9.140625" style="343"/>
    <col min="5120" max="5120" width="5.140625" style="343" customWidth="1"/>
    <col min="5121" max="5121" width="16.28515625" style="343" customWidth="1"/>
    <col min="5122" max="5122" width="43.140625" style="343" customWidth="1"/>
    <col min="5123" max="5123" width="20.140625" style="343" customWidth="1"/>
    <col min="5124" max="5124" width="18.28515625" style="343" customWidth="1"/>
    <col min="5125" max="5125" width="19.140625" style="343" customWidth="1"/>
    <col min="5126" max="5126" width="16.7109375" style="343" customWidth="1"/>
    <col min="5127" max="5127" width="19.140625" style="343" customWidth="1"/>
    <col min="5128" max="5128" width="15.28515625" style="343" customWidth="1"/>
    <col min="5129" max="5129" width="45.7109375" style="343" customWidth="1"/>
    <col min="5130" max="5130" width="9.5703125" style="343" bestFit="1" customWidth="1"/>
    <col min="5131" max="5375" width="9.140625" style="343"/>
    <col min="5376" max="5376" width="5.140625" style="343" customWidth="1"/>
    <col min="5377" max="5377" width="16.28515625" style="343" customWidth="1"/>
    <col min="5378" max="5378" width="43.140625" style="343" customWidth="1"/>
    <col min="5379" max="5379" width="20.140625" style="343" customWidth="1"/>
    <col min="5380" max="5380" width="18.28515625" style="343" customWidth="1"/>
    <col min="5381" max="5381" width="19.140625" style="343" customWidth="1"/>
    <col min="5382" max="5382" width="16.7109375" style="343" customWidth="1"/>
    <col min="5383" max="5383" width="19.140625" style="343" customWidth="1"/>
    <col min="5384" max="5384" width="15.28515625" style="343" customWidth="1"/>
    <col min="5385" max="5385" width="45.7109375" style="343" customWidth="1"/>
    <col min="5386" max="5386" width="9.5703125" style="343" bestFit="1" customWidth="1"/>
    <col min="5387" max="5631" width="9.140625" style="343"/>
    <col min="5632" max="5632" width="5.140625" style="343" customWidth="1"/>
    <col min="5633" max="5633" width="16.28515625" style="343" customWidth="1"/>
    <col min="5634" max="5634" width="43.140625" style="343" customWidth="1"/>
    <col min="5635" max="5635" width="20.140625" style="343" customWidth="1"/>
    <col min="5636" max="5636" width="18.28515625" style="343" customWidth="1"/>
    <col min="5637" max="5637" width="19.140625" style="343" customWidth="1"/>
    <col min="5638" max="5638" width="16.7109375" style="343" customWidth="1"/>
    <col min="5639" max="5639" width="19.140625" style="343" customWidth="1"/>
    <col min="5640" max="5640" width="15.28515625" style="343" customWidth="1"/>
    <col min="5641" max="5641" width="45.7109375" style="343" customWidth="1"/>
    <col min="5642" max="5642" width="9.5703125" style="343" bestFit="1" customWidth="1"/>
    <col min="5643" max="5887" width="9.140625" style="343"/>
    <col min="5888" max="5888" width="5.140625" style="343" customWidth="1"/>
    <col min="5889" max="5889" width="16.28515625" style="343" customWidth="1"/>
    <col min="5890" max="5890" width="43.140625" style="343" customWidth="1"/>
    <col min="5891" max="5891" width="20.140625" style="343" customWidth="1"/>
    <col min="5892" max="5892" width="18.28515625" style="343" customWidth="1"/>
    <col min="5893" max="5893" width="19.140625" style="343" customWidth="1"/>
    <col min="5894" max="5894" width="16.7109375" style="343" customWidth="1"/>
    <col min="5895" max="5895" width="19.140625" style="343" customWidth="1"/>
    <col min="5896" max="5896" width="15.28515625" style="343" customWidth="1"/>
    <col min="5897" max="5897" width="45.7109375" style="343" customWidth="1"/>
    <col min="5898" max="5898" width="9.5703125" style="343" bestFit="1" customWidth="1"/>
    <col min="5899" max="6143" width="9.140625" style="343"/>
    <col min="6144" max="6144" width="5.140625" style="343" customWidth="1"/>
    <col min="6145" max="6145" width="16.28515625" style="343" customWidth="1"/>
    <col min="6146" max="6146" width="43.140625" style="343" customWidth="1"/>
    <col min="6147" max="6147" width="20.140625" style="343" customWidth="1"/>
    <col min="6148" max="6148" width="18.28515625" style="343" customWidth="1"/>
    <col min="6149" max="6149" width="19.140625" style="343" customWidth="1"/>
    <col min="6150" max="6150" width="16.7109375" style="343" customWidth="1"/>
    <col min="6151" max="6151" width="19.140625" style="343" customWidth="1"/>
    <col min="6152" max="6152" width="15.28515625" style="343" customWidth="1"/>
    <col min="6153" max="6153" width="45.7109375" style="343" customWidth="1"/>
    <col min="6154" max="6154" width="9.5703125" style="343" bestFit="1" customWidth="1"/>
    <col min="6155" max="6399" width="9.140625" style="343"/>
    <col min="6400" max="6400" width="5.140625" style="343" customWidth="1"/>
    <col min="6401" max="6401" width="16.28515625" style="343" customWidth="1"/>
    <col min="6402" max="6402" width="43.140625" style="343" customWidth="1"/>
    <col min="6403" max="6403" width="20.140625" style="343" customWidth="1"/>
    <col min="6404" max="6404" width="18.28515625" style="343" customWidth="1"/>
    <col min="6405" max="6405" width="19.140625" style="343" customWidth="1"/>
    <col min="6406" max="6406" width="16.7109375" style="343" customWidth="1"/>
    <col min="6407" max="6407" width="19.140625" style="343" customWidth="1"/>
    <col min="6408" max="6408" width="15.28515625" style="343" customWidth="1"/>
    <col min="6409" max="6409" width="45.7109375" style="343" customWidth="1"/>
    <col min="6410" max="6410" width="9.5703125" style="343" bestFit="1" customWidth="1"/>
    <col min="6411" max="6655" width="9.140625" style="343"/>
    <col min="6656" max="6656" width="5.140625" style="343" customWidth="1"/>
    <col min="6657" max="6657" width="16.28515625" style="343" customWidth="1"/>
    <col min="6658" max="6658" width="43.140625" style="343" customWidth="1"/>
    <col min="6659" max="6659" width="20.140625" style="343" customWidth="1"/>
    <col min="6660" max="6660" width="18.28515625" style="343" customWidth="1"/>
    <col min="6661" max="6661" width="19.140625" style="343" customWidth="1"/>
    <col min="6662" max="6662" width="16.7109375" style="343" customWidth="1"/>
    <col min="6663" max="6663" width="19.140625" style="343" customWidth="1"/>
    <col min="6664" max="6664" width="15.28515625" style="343" customWidth="1"/>
    <col min="6665" max="6665" width="45.7109375" style="343" customWidth="1"/>
    <col min="6666" max="6666" width="9.5703125" style="343" bestFit="1" customWidth="1"/>
    <col min="6667" max="6911" width="9.140625" style="343"/>
    <col min="6912" max="6912" width="5.140625" style="343" customWidth="1"/>
    <col min="6913" max="6913" width="16.28515625" style="343" customWidth="1"/>
    <col min="6914" max="6914" width="43.140625" style="343" customWidth="1"/>
    <col min="6915" max="6915" width="20.140625" style="343" customWidth="1"/>
    <col min="6916" max="6916" width="18.28515625" style="343" customWidth="1"/>
    <col min="6917" max="6917" width="19.140625" style="343" customWidth="1"/>
    <col min="6918" max="6918" width="16.7109375" style="343" customWidth="1"/>
    <col min="6919" max="6919" width="19.140625" style="343" customWidth="1"/>
    <col min="6920" max="6920" width="15.28515625" style="343" customWidth="1"/>
    <col min="6921" max="6921" width="45.7109375" style="343" customWidth="1"/>
    <col min="6922" max="6922" width="9.5703125" style="343" bestFit="1" customWidth="1"/>
    <col min="6923" max="7167" width="9.140625" style="343"/>
    <col min="7168" max="7168" width="5.140625" style="343" customWidth="1"/>
    <col min="7169" max="7169" width="16.28515625" style="343" customWidth="1"/>
    <col min="7170" max="7170" width="43.140625" style="343" customWidth="1"/>
    <col min="7171" max="7171" width="20.140625" style="343" customWidth="1"/>
    <col min="7172" max="7172" width="18.28515625" style="343" customWidth="1"/>
    <col min="7173" max="7173" width="19.140625" style="343" customWidth="1"/>
    <col min="7174" max="7174" width="16.7109375" style="343" customWidth="1"/>
    <col min="7175" max="7175" width="19.140625" style="343" customWidth="1"/>
    <col min="7176" max="7176" width="15.28515625" style="343" customWidth="1"/>
    <col min="7177" max="7177" width="45.7109375" style="343" customWidth="1"/>
    <col min="7178" max="7178" width="9.5703125" style="343" bestFit="1" customWidth="1"/>
    <col min="7179" max="7423" width="9.140625" style="343"/>
    <col min="7424" max="7424" width="5.140625" style="343" customWidth="1"/>
    <col min="7425" max="7425" width="16.28515625" style="343" customWidth="1"/>
    <col min="7426" max="7426" width="43.140625" style="343" customWidth="1"/>
    <col min="7427" max="7427" width="20.140625" style="343" customWidth="1"/>
    <col min="7428" max="7428" width="18.28515625" style="343" customWidth="1"/>
    <col min="7429" max="7429" width="19.140625" style="343" customWidth="1"/>
    <col min="7430" max="7430" width="16.7109375" style="343" customWidth="1"/>
    <col min="7431" max="7431" width="19.140625" style="343" customWidth="1"/>
    <col min="7432" max="7432" width="15.28515625" style="343" customWidth="1"/>
    <col min="7433" max="7433" width="45.7109375" style="343" customWidth="1"/>
    <col min="7434" max="7434" width="9.5703125" style="343" bestFit="1" customWidth="1"/>
    <col min="7435" max="7679" width="9.140625" style="343"/>
    <col min="7680" max="7680" width="5.140625" style="343" customWidth="1"/>
    <col min="7681" max="7681" width="16.28515625" style="343" customWidth="1"/>
    <col min="7682" max="7682" width="43.140625" style="343" customWidth="1"/>
    <col min="7683" max="7683" width="20.140625" style="343" customWidth="1"/>
    <col min="7684" max="7684" width="18.28515625" style="343" customWidth="1"/>
    <col min="7685" max="7685" width="19.140625" style="343" customWidth="1"/>
    <col min="7686" max="7686" width="16.7109375" style="343" customWidth="1"/>
    <col min="7687" max="7687" width="19.140625" style="343" customWidth="1"/>
    <col min="7688" max="7688" width="15.28515625" style="343" customWidth="1"/>
    <col min="7689" max="7689" width="45.7109375" style="343" customWidth="1"/>
    <col min="7690" max="7690" width="9.5703125" style="343" bestFit="1" customWidth="1"/>
    <col min="7691" max="7935" width="9.140625" style="343"/>
    <col min="7936" max="7936" width="5.140625" style="343" customWidth="1"/>
    <col min="7937" max="7937" width="16.28515625" style="343" customWidth="1"/>
    <col min="7938" max="7938" width="43.140625" style="343" customWidth="1"/>
    <col min="7939" max="7939" width="20.140625" style="343" customWidth="1"/>
    <col min="7940" max="7940" width="18.28515625" style="343" customWidth="1"/>
    <col min="7941" max="7941" width="19.140625" style="343" customWidth="1"/>
    <col min="7942" max="7942" width="16.7109375" style="343" customWidth="1"/>
    <col min="7943" max="7943" width="19.140625" style="343" customWidth="1"/>
    <col min="7944" max="7944" width="15.28515625" style="343" customWidth="1"/>
    <col min="7945" max="7945" width="45.7109375" style="343" customWidth="1"/>
    <col min="7946" max="7946" width="9.5703125" style="343" bestFit="1" customWidth="1"/>
    <col min="7947" max="8191" width="9.140625" style="343"/>
    <col min="8192" max="8192" width="5.140625" style="343" customWidth="1"/>
    <col min="8193" max="8193" width="16.28515625" style="343" customWidth="1"/>
    <col min="8194" max="8194" width="43.140625" style="343" customWidth="1"/>
    <col min="8195" max="8195" width="20.140625" style="343" customWidth="1"/>
    <col min="8196" max="8196" width="18.28515625" style="343" customWidth="1"/>
    <col min="8197" max="8197" width="19.140625" style="343" customWidth="1"/>
    <col min="8198" max="8198" width="16.7109375" style="343" customWidth="1"/>
    <col min="8199" max="8199" width="19.140625" style="343" customWidth="1"/>
    <col min="8200" max="8200" width="15.28515625" style="343" customWidth="1"/>
    <col min="8201" max="8201" width="45.7109375" style="343" customWidth="1"/>
    <col min="8202" max="8202" width="9.5703125" style="343" bestFit="1" customWidth="1"/>
    <col min="8203" max="8447" width="9.140625" style="343"/>
    <col min="8448" max="8448" width="5.140625" style="343" customWidth="1"/>
    <col min="8449" max="8449" width="16.28515625" style="343" customWidth="1"/>
    <col min="8450" max="8450" width="43.140625" style="343" customWidth="1"/>
    <col min="8451" max="8451" width="20.140625" style="343" customWidth="1"/>
    <col min="8452" max="8452" width="18.28515625" style="343" customWidth="1"/>
    <col min="8453" max="8453" width="19.140625" style="343" customWidth="1"/>
    <col min="8454" max="8454" width="16.7109375" style="343" customWidth="1"/>
    <col min="8455" max="8455" width="19.140625" style="343" customWidth="1"/>
    <col min="8456" max="8456" width="15.28515625" style="343" customWidth="1"/>
    <col min="8457" max="8457" width="45.7109375" style="343" customWidth="1"/>
    <col min="8458" max="8458" width="9.5703125" style="343" bestFit="1" customWidth="1"/>
    <col min="8459" max="8703" width="9.140625" style="343"/>
    <col min="8704" max="8704" width="5.140625" style="343" customWidth="1"/>
    <col min="8705" max="8705" width="16.28515625" style="343" customWidth="1"/>
    <col min="8706" max="8706" width="43.140625" style="343" customWidth="1"/>
    <col min="8707" max="8707" width="20.140625" style="343" customWidth="1"/>
    <col min="8708" max="8708" width="18.28515625" style="343" customWidth="1"/>
    <col min="8709" max="8709" width="19.140625" style="343" customWidth="1"/>
    <col min="8710" max="8710" width="16.7109375" style="343" customWidth="1"/>
    <col min="8711" max="8711" width="19.140625" style="343" customWidth="1"/>
    <col min="8712" max="8712" width="15.28515625" style="343" customWidth="1"/>
    <col min="8713" max="8713" width="45.7109375" style="343" customWidth="1"/>
    <col min="8714" max="8714" width="9.5703125" style="343" bestFit="1" customWidth="1"/>
    <col min="8715" max="8959" width="9.140625" style="343"/>
    <col min="8960" max="8960" width="5.140625" style="343" customWidth="1"/>
    <col min="8961" max="8961" width="16.28515625" style="343" customWidth="1"/>
    <col min="8962" max="8962" width="43.140625" style="343" customWidth="1"/>
    <col min="8963" max="8963" width="20.140625" style="343" customWidth="1"/>
    <col min="8964" max="8964" width="18.28515625" style="343" customWidth="1"/>
    <col min="8965" max="8965" width="19.140625" style="343" customWidth="1"/>
    <col min="8966" max="8966" width="16.7109375" style="343" customWidth="1"/>
    <col min="8967" max="8967" width="19.140625" style="343" customWidth="1"/>
    <col min="8968" max="8968" width="15.28515625" style="343" customWidth="1"/>
    <col min="8969" max="8969" width="45.7109375" style="343" customWidth="1"/>
    <col min="8970" max="8970" width="9.5703125" style="343" bestFit="1" customWidth="1"/>
    <col min="8971" max="9215" width="9.140625" style="343"/>
    <col min="9216" max="9216" width="5.140625" style="343" customWidth="1"/>
    <col min="9217" max="9217" width="16.28515625" style="343" customWidth="1"/>
    <col min="9218" max="9218" width="43.140625" style="343" customWidth="1"/>
    <col min="9219" max="9219" width="20.140625" style="343" customWidth="1"/>
    <col min="9220" max="9220" width="18.28515625" style="343" customWidth="1"/>
    <col min="9221" max="9221" width="19.140625" style="343" customWidth="1"/>
    <col min="9222" max="9222" width="16.7109375" style="343" customWidth="1"/>
    <col min="9223" max="9223" width="19.140625" style="343" customWidth="1"/>
    <col min="9224" max="9224" width="15.28515625" style="343" customWidth="1"/>
    <col min="9225" max="9225" width="45.7109375" style="343" customWidth="1"/>
    <col min="9226" max="9226" width="9.5703125" style="343" bestFit="1" customWidth="1"/>
    <col min="9227" max="9471" width="9.140625" style="343"/>
    <col min="9472" max="9472" width="5.140625" style="343" customWidth="1"/>
    <col min="9473" max="9473" width="16.28515625" style="343" customWidth="1"/>
    <col min="9474" max="9474" width="43.140625" style="343" customWidth="1"/>
    <col min="9475" max="9475" width="20.140625" style="343" customWidth="1"/>
    <col min="9476" max="9476" width="18.28515625" style="343" customWidth="1"/>
    <col min="9477" max="9477" width="19.140625" style="343" customWidth="1"/>
    <col min="9478" max="9478" width="16.7109375" style="343" customWidth="1"/>
    <col min="9479" max="9479" width="19.140625" style="343" customWidth="1"/>
    <col min="9480" max="9480" width="15.28515625" style="343" customWidth="1"/>
    <col min="9481" max="9481" width="45.7109375" style="343" customWidth="1"/>
    <col min="9482" max="9482" width="9.5703125" style="343" bestFit="1" customWidth="1"/>
    <col min="9483" max="9727" width="9.140625" style="343"/>
    <col min="9728" max="9728" width="5.140625" style="343" customWidth="1"/>
    <col min="9729" max="9729" width="16.28515625" style="343" customWidth="1"/>
    <col min="9730" max="9730" width="43.140625" style="343" customWidth="1"/>
    <col min="9731" max="9731" width="20.140625" style="343" customWidth="1"/>
    <col min="9732" max="9732" width="18.28515625" style="343" customWidth="1"/>
    <col min="9733" max="9733" width="19.140625" style="343" customWidth="1"/>
    <col min="9734" max="9734" width="16.7109375" style="343" customWidth="1"/>
    <col min="9735" max="9735" width="19.140625" style="343" customWidth="1"/>
    <col min="9736" max="9736" width="15.28515625" style="343" customWidth="1"/>
    <col min="9737" max="9737" width="45.7109375" style="343" customWidth="1"/>
    <col min="9738" max="9738" width="9.5703125" style="343" bestFit="1" customWidth="1"/>
    <col min="9739" max="9983" width="9.140625" style="343"/>
    <col min="9984" max="9984" width="5.140625" style="343" customWidth="1"/>
    <col min="9985" max="9985" width="16.28515625" style="343" customWidth="1"/>
    <col min="9986" max="9986" width="43.140625" style="343" customWidth="1"/>
    <col min="9987" max="9987" width="20.140625" style="343" customWidth="1"/>
    <col min="9988" max="9988" width="18.28515625" style="343" customWidth="1"/>
    <col min="9989" max="9989" width="19.140625" style="343" customWidth="1"/>
    <col min="9990" max="9990" width="16.7109375" style="343" customWidth="1"/>
    <col min="9991" max="9991" width="19.140625" style="343" customWidth="1"/>
    <col min="9992" max="9992" width="15.28515625" style="343" customWidth="1"/>
    <col min="9993" max="9993" width="45.7109375" style="343" customWidth="1"/>
    <col min="9994" max="9994" width="9.5703125" style="343" bestFit="1" customWidth="1"/>
    <col min="9995" max="10239" width="9.140625" style="343"/>
    <col min="10240" max="10240" width="5.140625" style="343" customWidth="1"/>
    <col min="10241" max="10241" width="16.28515625" style="343" customWidth="1"/>
    <col min="10242" max="10242" width="43.140625" style="343" customWidth="1"/>
    <col min="10243" max="10243" width="20.140625" style="343" customWidth="1"/>
    <col min="10244" max="10244" width="18.28515625" style="343" customWidth="1"/>
    <col min="10245" max="10245" width="19.140625" style="343" customWidth="1"/>
    <col min="10246" max="10246" width="16.7109375" style="343" customWidth="1"/>
    <col min="10247" max="10247" width="19.140625" style="343" customWidth="1"/>
    <col min="10248" max="10248" width="15.28515625" style="343" customWidth="1"/>
    <col min="10249" max="10249" width="45.7109375" style="343" customWidth="1"/>
    <col min="10250" max="10250" width="9.5703125" style="343" bestFit="1" customWidth="1"/>
    <col min="10251" max="10495" width="9.140625" style="343"/>
    <col min="10496" max="10496" width="5.140625" style="343" customWidth="1"/>
    <col min="10497" max="10497" width="16.28515625" style="343" customWidth="1"/>
    <col min="10498" max="10498" width="43.140625" style="343" customWidth="1"/>
    <col min="10499" max="10499" width="20.140625" style="343" customWidth="1"/>
    <col min="10500" max="10500" width="18.28515625" style="343" customWidth="1"/>
    <col min="10501" max="10501" width="19.140625" style="343" customWidth="1"/>
    <col min="10502" max="10502" width="16.7109375" style="343" customWidth="1"/>
    <col min="10503" max="10503" width="19.140625" style="343" customWidth="1"/>
    <col min="10504" max="10504" width="15.28515625" style="343" customWidth="1"/>
    <col min="10505" max="10505" width="45.7109375" style="343" customWidth="1"/>
    <col min="10506" max="10506" width="9.5703125" style="343" bestFit="1" customWidth="1"/>
    <col min="10507" max="10751" width="9.140625" style="343"/>
    <col min="10752" max="10752" width="5.140625" style="343" customWidth="1"/>
    <col min="10753" max="10753" width="16.28515625" style="343" customWidth="1"/>
    <col min="10754" max="10754" width="43.140625" style="343" customWidth="1"/>
    <col min="10755" max="10755" width="20.140625" style="343" customWidth="1"/>
    <col min="10756" max="10756" width="18.28515625" style="343" customWidth="1"/>
    <col min="10757" max="10757" width="19.140625" style="343" customWidth="1"/>
    <col min="10758" max="10758" width="16.7109375" style="343" customWidth="1"/>
    <col min="10759" max="10759" width="19.140625" style="343" customWidth="1"/>
    <col min="10760" max="10760" width="15.28515625" style="343" customWidth="1"/>
    <col min="10761" max="10761" width="45.7109375" style="343" customWidth="1"/>
    <col min="10762" max="10762" width="9.5703125" style="343" bestFit="1" customWidth="1"/>
    <col min="10763" max="11007" width="9.140625" style="343"/>
    <col min="11008" max="11008" width="5.140625" style="343" customWidth="1"/>
    <col min="11009" max="11009" width="16.28515625" style="343" customWidth="1"/>
    <col min="11010" max="11010" width="43.140625" style="343" customWidth="1"/>
    <col min="11011" max="11011" width="20.140625" style="343" customWidth="1"/>
    <col min="11012" max="11012" width="18.28515625" style="343" customWidth="1"/>
    <col min="11013" max="11013" width="19.140625" style="343" customWidth="1"/>
    <col min="11014" max="11014" width="16.7109375" style="343" customWidth="1"/>
    <col min="11015" max="11015" width="19.140625" style="343" customWidth="1"/>
    <col min="11016" max="11016" width="15.28515625" style="343" customWidth="1"/>
    <col min="11017" max="11017" width="45.7109375" style="343" customWidth="1"/>
    <col min="11018" max="11018" width="9.5703125" style="343" bestFit="1" customWidth="1"/>
    <col min="11019" max="11263" width="9.140625" style="343"/>
    <col min="11264" max="11264" width="5.140625" style="343" customWidth="1"/>
    <col min="11265" max="11265" width="16.28515625" style="343" customWidth="1"/>
    <col min="11266" max="11266" width="43.140625" style="343" customWidth="1"/>
    <col min="11267" max="11267" width="20.140625" style="343" customWidth="1"/>
    <col min="11268" max="11268" width="18.28515625" style="343" customWidth="1"/>
    <col min="11269" max="11269" width="19.140625" style="343" customWidth="1"/>
    <col min="11270" max="11270" width="16.7109375" style="343" customWidth="1"/>
    <col min="11271" max="11271" width="19.140625" style="343" customWidth="1"/>
    <col min="11272" max="11272" width="15.28515625" style="343" customWidth="1"/>
    <col min="11273" max="11273" width="45.7109375" style="343" customWidth="1"/>
    <col min="11274" max="11274" width="9.5703125" style="343" bestFit="1" customWidth="1"/>
    <col min="11275" max="11519" width="9.140625" style="343"/>
    <col min="11520" max="11520" width="5.140625" style="343" customWidth="1"/>
    <col min="11521" max="11521" width="16.28515625" style="343" customWidth="1"/>
    <col min="11522" max="11522" width="43.140625" style="343" customWidth="1"/>
    <col min="11523" max="11523" width="20.140625" style="343" customWidth="1"/>
    <col min="11524" max="11524" width="18.28515625" style="343" customWidth="1"/>
    <col min="11525" max="11525" width="19.140625" style="343" customWidth="1"/>
    <col min="11526" max="11526" width="16.7109375" style="343" customWidth="1"/>
    <col min="11527" max="11527" width="19.140625" style="343" customWidth="1"/>
    <col min="11528" max="11528" width="15.28515625" style="343" customWidth="1"/>
    <col min="11529" max="11529" width="45.7109375" style="343" customWidth="1"/>
    <col min="11530" max="11530" width="9.5703125" style="343" bestFit="1" customWidth="1"/>
    <col min="11531" max="11775" width="9.140625" style="343"/>
    <col min="11776" max="11776" width="5.140625" style="343" customWidth="1"/>
    <col min="11777" max="11777" width="16.28515625" style="343" customWidth="1"/>
    <col min="11778" max="11778" width="43.140625" style="343" customWidth="1"/>
    <col min="11779" max="11779" width="20.140625" style="343" customWidth="1"/>
    <col min="11780" max="11780" width="18.28515625" style="343" customWidth="1"/>
    <col min="11781" max="11781" width="19.140625" style="343" customWidth="1"/>
    <col min="11782" max="11782" width="16.7109375" style="343" customWidth="1"/>
    <col min="11783" max="11783" width="19.140625" style="343" customWidth="1"/>
    <col min="11784" max="11784" width="15.28515625" style="343" customWidth="1"/>
    <col min="11785" max="11785" width="45.7109375" style="343" customWidth="1"/>
    <col min="11786" max="11786" width="9.5703125" style="343" bestFit="1" customWidth="1"/>
    <col min="11787" max="12031" width="9.140625" style="343"/>
    <col min="12032" max="12032" width="5.140625" style="343" customWidth="1"/>
    <col min="12033" max="12033" width="16.28515625" style="343" customWidth="1"/>
    <col min="12034" max="12034" width="43.140625" style="343" customWidth="1"/>
    <col min="12035" max="12035" width="20.140625" style="343" customWidth="1"/>
    <col min="12036" max="12036" width="18.28515625" style="343" customWidth="1"/>
    <col min="12037" max="12037" width="19.140625" style="343" customWidth="1"/>
    <col min="12038" max="12038" width="16.7109375" style="343" customWidth="1"/>
    <col min="12039" max="12039" width="19.140625" style="343" customWidth="1"/>
    <col min="12040" max="12040" width="15.28515625" style="343" customWidth="1"/>
    <col min="12041" max="12041" width="45.7109375" style="343" customWidth="1"/>
    <col min="12042" max="12042" width="9.5703125" style="343" bestFit="1" customWidth="1"/>
    <col min="12043" max="12287" width="9.140625" style="343"/>
    <col min="12288" max="12288" width="5.140625" style="343" customWidth="1"/>
    <col min="12289" max="12289" width="16.28515625" style="343" customWidth="1"/>
    <col min="12290" max="12290" width="43.140625" style="343" customWidth="1"/>
    <col min="12291" max="12291" width="20.140625" style="343" customWidth="1"/>
    <col min="12292" max="12292" width="18.28515625" style="343" customWidth="1"/>
    <col min="12293" max="12293" width="19.140625" style="343" customWidth="1"/>
    <col min="12294" max="12294" width="16.7109375" style="343" customWidth="1"/>
    <col min="12295" max="12295" width="19.140625" style="343" customWidth="1"/>
    <col min="12296" max="12296" width="15.28515625" style="343" customWidth="1"/>
    <col min="12297" max="12297" width="45.7109375" style="343" customWidth="1"/>
    <col min="12298" max="12298" width="9.5703125" style="343" bestFit="1" customWidth="1"/>
    <col min="12299" max="12543" width="9.140625" style="343"/>
    <col min="12544" max="12544" width="5.140625" style="343" customWidth="1"/>
    <col min="12545" max="12545" width="16.28515625" style="343" customWidth="1"/>
    <col min="12546" max="12546" width="43.140625" style="343" customWidth="1"/>
    <col min="12547" max="12547" width="20.140625" style="343" customWidth="1"/>
    <col min="12548" max="12548" width="18.28515625" style="343" customWidth="1"/>
    <col min="12549" max="12549" width="19.140625" style="343" customWidth="1"/>
    <col min="12550" max="12550" width="16.7109375" style="343" customWidth="1"/>
    <col min="12551" max="12551" width="19.140625" style="343" customWidth="1"/>
    <col min="12552" max="12552" width="15.28515625" style="343" customWidth="1"/>
    <col min="12553" max="12553" width="45.7109375" style="343" customWidth="1"/>
    <col min="12554" max="12554" width="9.5703125" style="343" bestFit="1" customWidth="1"/>
    <col min="12555" max="12799" width="9.140625" style="343"/>
    <col min="12800" max="12800" width="5.140625" style="343" customWidth="1"/>
    <col min="12801" max="12801" width="16.28515625" style="343" customWidth="1"/>
    <col min="12802" max="12802" width="43.140625" style="343" customWidth="1"/>
    <col min="12803" max="12803" width="20.140625" style="343" customWidth="1"/>
    <col min="12804" max="12804" width="18.28515625" style="343" customWidth="1"/>
    <col min="12805" max="12805" width="19.140625" style="343" customWidth="1"/>
    <col min="12806" max="12806" width="16.7109375" style="343" customWidth="1"/>
    <col min="12807" max="12807" width="19.140625" style="343" customWidth="1"/>
    <col min="12808" max="12808" width="15.28515625" style="343" customWidth="1"/>
    <col min="12809" max="12809" width="45.7109375" style="343" customWidth="1"/>
    <col min="12810" max="12810" width="9.5703125" style="343" bestFit="1" customWidth="1"/>
    <col min="12811" max="13055" width="9.140625" style="343"/>
    <col min="13056" max="13056" width="5.140625" style="343" customWidth="1"/>
    <col min="13057" max="13057" width="16.28515625" style="343" customWidth="1"/>
    <col min="13058" max="13058" width="43.140625" style="343" customWidth="1"/>
    <col min="13059" max="13059" width="20.140625" style="343" customWidth="1"/>
    <col min="13060" max="13060" width="18.28515625" style="343" customWidth="1"/>
    <col min="13061" max="13061" width="19.140625" style="343" customWidth="1"/>
    <col min="13062" max="13062" width="16.7109375" style="343" customWidth="1"/>
    <col min="13063" max="13063" width="19.140625" style="343" customWidth="1"/>
    <col min="13064" max="13064" width="15.28515625" style="343" customWidth="1"/>
    <col min="13065" max="13065" width="45.7109375" style="343" customWidth="1"/>
    <col min="13066" max="13066" width="9.5703125" style="343" bestFit="1" customWidth="1"/>
    <col min="13067" max="13311" width="9.140625" style="343"/>
    <col min="13312" max="13312" width="5.140625" style="343" customWidth="1"/>
    <col min="13313" max="13313" width="16.28515625" style="343" customWidth="1"/>
    <col min="13314" max="13314" width="43.140625" style="343" customWidth="1"/>
    <col min="13315" max="13315" width="20.140625" style="343" customWidth="1"/>
    <col min="13316" max="13316" width="18.28515625" style="343" customWidth="1"/>
    <col min="13317" max="13317" width="19.140625" style="343" customWidth="1"/>
    <col min="13318" max="13318" width="16.7109375" style="343" customWidth="1"/>
    <col min="13319" max="13319" width="19.140625" style="343" customWidth="1"/>
    <col min="13320" max="13320" width="15.28515625" style="343" customWidth="1"/>
    <col min="13321" max="13321" width="45.7109375" style="343" customWidth="1"/>
    <col min="13322" max="13322" width="9.5703125" style="343" bestFit="1" customWidth="1"/>
    <col min="13323" max="13567" width="9.140625" style="343"/>
    <col min="13568" max="13568" width="5.140625" style="343" customWidth="1"/>
    <col min="13569" max="13569" width="16.28515625" style="343" customWidth="1"/>
    <col min="13570" max="13570" width="43.140625" style="343" customWidth="1"/>
    <col min="13571" max="13571" width="20.140625" style="343" customWidth="1"/>
    <col min="13572" max="13572" width="18.28515625" style="343" customWidth="1"/>
    <col min="13573" max="13573" width="19.140625" style="343" customWidth="1"/>
    <col min="13574" max="13574" width="16.7109375" style="343" customWidth="1"/>
    <col min="13575" max="13575" width="19.140625" style="343" customWidth="1"/>
    <col min="13576" max="13576" width="15.28515625" style="343" customWidth="1"/>
    <col min="13577" max="13577" width="45.7109375" style="343" customWidth="1"/>
    <col min="13578" max="13578" width="9.5703125" style="343" bestFit="1" customWidth="1"/>
    <col min="13579" max="13823" width="9.140625" style="343"/>
    <col min="13824" max="13824" width="5.140625" style="343" customWidth="1"/>
    <col min="13825" max="13825" width="16.28515625" style="343" customWidth="1"/>
    <col min="13826" max="13826" width="43.140625" style="343" customWidth="1"/>
    <col min="13827" max="13827" width="20.140625" style="343" customWidth="1"/>
    <col min="13828" max="13828" width="18.28515625" style="343" customWidth="1"/>
    <col min="13829" max="13829" width="19.140625" style="343" customWidth="1"/>
    <col min="13830" max="13830" width="16.7109375" style="343" customWidth="1"/>
    <col min="13831" max="13831" width="19.140625" style="343" customWidth="1"/>
    <col min="13832" max="13832" width="15.28515625" style="343" customWidth="1"/>
    <col min="13833" max="13833" width="45.7109375" style="343" customWidth="1"/>
    <col min="13834" max="13834" width="9.5703125" style="343" bestFit="1" customWidth="1"/>
    <col min="13835" max="14079" width="9.140625" style="343"/>
    <col min="14080" max="14080" width="5.140625" style="343" customWidth="1"/>
    <col min="14081" max="14081" width="16.28515625" style="343" customWidth="1"/>
    <col min="14082" max="14082" width="43.140625" style="343" customWidth="1"/>
    <col min="14083" max="14083" width="20.140625" style="343" customWidth="1"/>
    <col min="14084" max="14084" width="18.28515625" style="343" customWidth="1"/>
    <col min="14085" max="14085" width="19.140625" style="343" customWidth="1"/>
    <col min="14086" max="14086" width="16.7109375" style="343" customWidth="1"/>
    <col min="14087" max="14087" width="19.140625" style="343" customWidth="1"/>
    <col min="14088" max="14088" width="15.28515625" style="343" customWidth="1"/>
    <col min="14089" max="14089" width="45.7109375" style="343" customWidth="1"/>
    <col min="14090" max="14090" width="9.5703125" style="343" bestFit="1" customWidth="1"/>
    <col min="14091" max="14335" width="9.140625" style="343"/>
    <col min="14336" max="14336" width="5.140625" style="343" customWidth="1"/>
    <col min="14337" max="14337" width="16.28515625" style="343" customWidth="1"/>
    <col min="14338" max="14338" width="43.140625" style="343" customWidth="1"/>
    <col min="14339" max="14339" width="20.140625" style="343" customWidth="1"/>
    <col min="14340" max="14340" width="18.28515625" style="343" customWidth="1"/>
    <col min="14341" max="14341" width="19.140625" style="343" customWidth="1"/>
    <col min="14342" max="14342" width="16.7109375" style="343" customWidth="1"/>
    <col min="14343" max="14343" width="19.140625" style="343" customWidth="1"/>
    <col min="14344" max="14344" width="15.28515625" style="343" customWidth="1"/>
    <col min="14345" max="14345" width="45.7109375" style="343" customWidth="1"/>
    <col min="14346" max="14346" width="9.5703125" style="343" bestFit="1" customWidth="1"/>
    <col min="14347" max="14591" width="9.140625" style="343"/>
    <col min="14592" max="14592" width="5.140625" style="343" customWidth="1"/>
    <col min="14593" max="14593" width="16.28515625" style="343" customWidth="1"/>
    <col min="14594" max="14594" width="43.140625" style="343" customWidth="1"/>
    <col min="14595" max="14595" width="20.140625" style="343" customWidth="1"/>
    <col min="14596" max="14596" width="18.28515625" style="343" customWidth="1"/>
    <col min="14597" max="14597" width="19.140625" style="343" customWidth="1"/>
    <col min="14598" max="14598" width="16.7109375" style="343" customWidth="1"/>
    <col min="14599" max="14599" width="19.140625" style="343" customWidth="1"/>
    <col min="14600" max="14600" width="15.28515625" style="343" customWidth="1"/>
    <col min="14601" max="14601" width="45.7109375" style="343" customWidth="1"/>
    <col min="14602" max="14602" width="9.5703125" style="343" bestFit="1" customWidth="1"/>
    <col min="14603" max="14847" width="9.140625" style="343"/>
    <col min="14848" max="14848" width="5.140625" style="343" customWidth="1"/>
    <col min="14849" max="14849" width="16.28515625" style="343" customWidth="1"/>
    <col min="14850" max="14850" width="43.140625" style="343" customWidth="1"/>
    <col min="14851" max="14851" width="20.140625" style="343" customWidth="1"/>
    <col min="14852" max="14852" width="18.28515625" style="343" customWidth="1"/>
    <col min="14853" max="14853" width="19.140625" style="343" customWidth="1"/>
    <col min="14854" max="14854" width="16.7109375" style="343" customWidth="1"/>
    <col min="14855" max="14855" width="19.140625" style="343" customWidth="1"/>
    <col min="14856" max="14856" width="15.28515625" style="343" customWidth="1"/>
    <col min="14857" max="14857" width="45.7109375" style="343" customWidth="1"/>
    <col min="14858" max="14858" width="9.5703125" style="343" bestFit="1" customWidth="1"/>
    <col min="14859" max="15103" width="9.140625" style="343"/>
    <col min="15104" max="15104" width="5.140625" style="343" customWidth="1"/>
    <col min="15105" max="15105" width="16.28515625" style="343" customWidth="1"/>
    <col min="15106" max="15106" width="43.140625" style="343" customWidth="1"/>
    <col min="15107" max="15107" width="20.140625" style="343" customWidth="1"/>
    <col min="15108" max="15108" width="18.28515625" style="343" customWidth="1"/>
    <col min="15109" max="15109" width="19.140625" style="343" customWidth="1"/>
    <col min="15110" max="15110" width="16.7109375" style="343" customWidth="1"/>
    <col min="15111" max="15111" width="19.140625" style="343" customWidth="1"/>
    <col min="15112" max="15112" width="15.28515625" style="343" customWidth="1"/>
    <col min="15113" max="15113" width="45.7109375" style="343" customWidth="1"/>
    <col min="15114" max="15114" width="9.5703125" style="343" bestFit="1" customWidth="1"/>
    <col min="15115" max="15359" width="9.140625" style="343"/>
    <col min="15360" max="15360" width="5.140625" style="343" customWidth="1"/>
    <col min="15361" max="15361" width="16.28515625" style="343" customWidth="1"/>
    <col min="15362" max="15362" width="43.140625" style="343" customWidth="1"/>
    <col min="15363" max="15363" width="20.140625" style="343" customWidth="1"/>
    <col min="15364" max="15364" width="18.28515625" style="343" customWidth="1"/>
    <col min="15365" max="15365" width="19.140625" style="343" customWidth="1"/>
    <col min="15366" max="15366" width="16.7109375" style="343" customWidth="1"/>
    <col min="15367" max="15367" width="19.140625" style="343" customWidth="1"/>
    <col min="15368" max="15368" width="15.28515625" style="343" customWidth="1"/>
    <col min="15369" max="15369" width="45.7109375" style="343" customWidth="1"/>
    <col min="15370" max="15370" width="9.5703125" style="343" bestFit="1" customWidth="1"/>
    <col min="15371" max="15615" width="9.140625" style="343"/>
    <col min="15616" max="15616" width="5.140625" style="343" customWidth="1"/>
    <col min="15617" max="15617" width="16.28515625" style="343" customWidth="1"/>
    <col min="15618" max="15618" width="43.140625" style="343" customWidth="1"/>
    <col min="15619" max="15619" width="20.140625" style="343" customWidth="1"/>
    <col min="15620" max="15620" width="18.28515625" style="343" customWidth="1"/>
    <col min="15621" max="15621" width="19.140625" style="343" customWidth="1"/>
    <col min="15622" max="15622" width="16.7109375" style="343" customWidth="1"/>
    <col min="15623" max="15623" width="19.140625" style="343" customWidth="1"/>
    <col min="15624" max="15624" width="15.28515625" style="343" customWidth="1"/>
    <col min="15625" max="15625" width="45.7109375" style="343" customWidth="1"/>
    <col min="15626" max="15626" width="9.5703125" style="343" bestFit="1" customWidth="1"/>
    <col min="15627" max="15871" width="9.140625" style="343"/>
    <col min="15872" max="15872" width="5.140625" style="343" customWidth="1"/>
    <col min="15873" max="15873" width="16.28515625" style="343" customWidth="1"/>
    <col min="15874" max="15874" width="43.140625" style="343" customWidth="1"/>
    <col min="15875" max="15875" width="20.140625" style="343" customWidth="1"/>
    <col min="15876" max="15876" width="18.28515625" style="343" customWidth="1"/>
    <col min="15877" max="15877" width="19.140625" style="343" customWidth="1"/>
    <col min="15878" max="15878" width="16.7109375" style="343" customWidth="1"/>
    <col min="15879" max="15879" width="19.140625" style="343" customWidth="1"/>
    <col min="15880" max="15880" width="15.28515625" style="343" customWidth="1"/>
    <col min="15881" max="15881" width="45.7109375" style="343" customWidth="1"/>
    <col min="15882" max="15882" width="9.5703125" style="343" bestFit="1" customWidth="1"/>
    <col min="15883" max="16127" width="9.140625" style="343"/>
    <col min="16128" max="16128" width="5.140625" style="343" customWidth="1"/>
    <col min="16129" max="16129" width="16.28515625" style="343" customWidth="1"/>
    <col min="16130" max="16130" width="43.140625" style="343" customWidth="1"/>
    <col min="16131" max="16131" width="20.140625" style="343" customWidth="1"/>
    <col min="16132" max="16132" width="18.28515625" style="343" customWidth="1"/>
    <col min="16133" max="16133" width="19.140625" style="343" customWidth="1"/>
    <col min="16134" max="16134" width="16.7109375" style="343" customWidth="1"/>
    <col min="16135" max="16135" width="19.140625" style="343" customWidth="1"/>
    <col min="16136" max="16136" width="15.28515625" style="343" customWidth="1"/>
    <col min="16137" max="16137" width="45.7109375" style="343" customWidth="1"/>
    <col min="16138" max="16138" width="9.5703125" style="343" bestFit="1" customWidth="1"/>
    <col min="16139" max="16384" width="9.140625" style="343"/>
  </cols>
  <sheetData>
    <row r="1" spans="1:15" s="313" customFormat="1" ht="29.25" customHeight="1">
      <c r="A1" s="549" t="s">
        <v>77</v>
      </c>
      <c r="B1" s="549"/>
      <c r="C1" s="549"/>
      <c r="D1" s="549"/>
      <c r="E1" s="549"/>
      <c r="F1" s="549"/>
      <c r="G1" s="549"/>
      <c r="H1" s="549"/>
    </row>
    <row r="2" spans="1:15" s="177" customFormat="1" ht="51.75" customHeight="1">
      <c r="A2" s="550" t="s">
        <v>415</v>
      </c>
      <c r="B2" s="550"/>
      <c r="C2" s="550"/>
      <c r="D2" s="550"/>
      <c r="E2" s="550"/>
      <c r="F2" s="550"/>
      <c r="G2" s="550"/>
      <c r="H2" s="550"/>
      <c r="I2" s="314"/>
      <c r="J2" s="309"/>
      <c r="K2" s="309"/>
      <c r="L2" s="309"/>
      <c r="M2" s="309"/>
      <c r="N2" s="309"/>
      <c r="O2" s="309"/>
    </row>
    <row r="3" spans="1:15" s="313" customFormat="1" ht="17.25">
      <c r="A3" s="551" t="s">
        <v>78</v>
      </c>
      <c r="B3" s="551"/>
      <c r="C3" s="551"/>
      <c r="D3" s="551"/>
      <c r="E3" s="551"/>
      <c r="F3" s="551"/>
      <c r="G3" s="551"/>
      <c r="H3" s="551"/>
    </row>
    <row r="4" spans="1:15" s="41" customFormat="1" ht="9" customHeight="1"/>
    <row r="5" spans="1:15" s="41" customFormat="1" ht="18.75">
      <c r="A5" s="552"/>
      <c r="B5" s="552"/>
      <c r="C5" s="552"/>
      <c r="D5" s="553" t="s">
        <v>79</v>
      </c>
      <c r="E5" s="553"/>
      <c r="F5" s="553"/>
      <c r="G5" s="145">
        <f>H49</f>
        <v>86047.682945390494</v>
      </c>
      <c r="H5" s="307" t="s">
        <v>23</v>
      </c>
      <c r="I5" s="315"/>
    </row>
    <row r="6" spans="1:15" s="41" customFormat="1" ht="22.5" customHeight="1">
      <c r="A6" s="307"/>
      <c r="B6" s="554" t="s">
        <v>199</v>
      </c>
      <c r="C6" s="554"/>
      <c r="D6" s="308"/>
      <c r="E6" s="308"/>
      <c r="F6" s="555" t="s">
        <v>200</v>
      </c>
      <c r="G6" s="555"/>
      <c r="H6" s="42"/>
      <c r="I6" s="315"/>
    </row>
    <row r="7" spans="1:15" s="316" customFormat="1" ht="17.25" customHeight="1">
      <c r="A7" s="556" t="s">
        <v>80</v>
      </c>
      <c r="B7" s="556" t="s">
        <v>81</v>
      </c>
      <c r="C7" s="556" t="s">
        <v>82</v>
      </c>
      <c r="D7" s="558" t="s">
        <v>83</v>
      </c>
      <c r="E7" s="559"/>
      <c r="F7" s="559"/>
      <c r="G7" s="559"/>
      <c r="H7" s="556" t="s">
        <v>84</v>
      </c>
    </row>
    <row r="8" spans="1:15" s="316" customFormat="1" ht="60.75" customHeight="1">
      <c r="A8" s="557"/>
      <c r="B8" s="557"/>
      <c r="C8" s="557"/>
      <c r="D8" s="43" t="s">
        <v>85</v>
      </c>
      <c r="E8" s="43" t="s">
        <v>86</v>
      </c>
      <c r="F8" s="43" t="s">
        <v>87</v>
      </c>
      <c r="G8" s="43" t="s">
        <v>88</v>
      </c>
      <c r="H8" s="557"/>
    </row>
    <row r="9" spans="1:15" s="317" customFormat="1" ht="13.5">
      <c r="A9" s="44">
        <v>1</v>
      </c>
      <c r="B9" s="44">
        <v>2</v>
      </c>
      <c r="C9" s="44">
        <v>3</v>
      </c>
      <c r="D9" s="44">
        <v>4</v>
      </c>
      <c r="E9" s="44">
        <v>5</v>
      </c>
      <c r="F9" s="44">
        <v>6</v>
      </c>
      <c r="G9" s="44">
        <v>7</v>
      </c>
      <c r="H9" s="44">
        <v>8</v>
      </c>
    </row>
    <row r="10" spans="1:15" s="317" customFormat="1" ht="20.100000000000001" customHeight="1">
      <c r="A10" s="46"/>
      <c r="B10" s="514" t="s">
        <v>89</v>
      </c>
      <c r="C10" s="515"/>
      <c r="D10" s="515"/>
      <c r="E10" s="515"/>
      <c r="F10" s="515"/>
      <c r="G10" s="516"/>
      <c r="H10" s="46"/>
    </row>
    <row r="11" spans="1:15" s="318" customFormat="1" ht="22.5" customHeight="1">
      <c r="A11" s="517">
        <v>1</v>
      </c>
      <c r="B11" s="537" t="s">
        <v>427</v>
      </c>
      <c r="C11" s="547" t="s">
        <v>428</v>
      </c>
      <c r="D11" s="511">
        <f>H11-F11</f>
        <v>44131.658744237568</v>
      </c>
      <c r="E11" s="511" t="s">
        <v>2</v>
      </c>
      <c r="F11" s="511">
        <f>Ob.1!F21</f>
        <v>23290.879290000004</v>
      </c>
      <c r="G11" s="511" t="s">
        <v>3</v>
      </c>
      <c r="H11" s="511">
        <f>Ob.1!H21</f>
        <v>67422.538034237572</v>
      </c>
    </row>
    <row r="12" spans="1:15" s="318" customFormat="1" ht="26.25" customHeight="1">
      <c r="A12" s="518"/>
      <c r="B12" s="536"/>
      <c r="C12" s="548"/>
      <c r="D12" s="512"/>
      <c r="E12" s="512"/>
      <c r="F12" s="512"/>
      <c r="G12" s="512"/>
      <c r="H12" s="512"/>
    </row>
    <row r="13" spans="1:15" s="322" customFormat="1" ht="18" customHeight="1">
      <c r="A13" s="319"/>
      <c r="B13" s="319"/>
      <c r="C13" s="47" t="s">
        <v>91</v>
      </c>
      <c r="D13" s="320">
        <f>SUM(D11:D12)</f>
        <v>44131.658744237568</v>
      </c>
      <c r="E13" s="320">
        <f>SUM(E11:E12)</f>
        <v>0</v>
      </c>
      <c r="F13" s="320">
        <f>SUM(F11:F12)</f>
        <v>23290.879290000004</v>
      </c>
      <c r="G13" s="320">
        <f>SUM(G11:G12)</f>
        <v>0</v>
      </c>
      <c r="H13" s="320">
        <f>SUM(H11:H12)</f>
        <v>67422.538034237572</v>
      </c>
      <c r="I13" s="321"/>
    </row>
    <row r="14" spans="1:15" s="324" customFormat="1" ht="20.100000000000001" hidden="1" customHeight="1">
      <c r="A14" s="323"/>
      <c r="B14" s="540" t="s">
        <v>429</v>
      </c>
      <c r="C14" s="541"/>
      <c r="D14" s="541"/>
      <c r="E14" s="541"/>
      <c r="F14" s="541"/>
      <c r="G14" s="542"/>
      <c r="H14" s="323"/>
    </row>
    <row r="15" spans="1:15" s="325" customFormat="1" ht="18" hidden="1" customHeight="1">
      <c r="A15" s="543">
        <v>2</v>
      </c>
      <c r="B15" s="537" t="s">
        <v>430</v>
      </c>
      <c r="C15" s="545" t="s">
        <v>431</v>
      </c>
      <c r="D15" s="533"/>
      <c r="E15" s="533" t="s">
        <v>3</v>
      </c>
      <c r="F15" s="533"/>
      <c r="G15" s="533" t="s">
        <v>3</v>
      </c>
      <c r="H15" s="533"/>
    </row>
    <row r="16" spans="1:15" s="326" customFormat="1" ht="31.5" hidden="1" customHeight="1">
      <c r="A16" s="544"/>
      <c r="B16" s="536"/>
      <c r="C16" s="546"/>
      <c r="D16" s="534"/>
      <c r="E16" s="534"/>
      <c r="F16" s="534"/>
      <c r="G16" s="534"/>
      <c r="H16" s="534"/>
    </row>
    <row r="17" spans="1:9" s="330" customFormat="1" ht="18" hidden="1" customHeight="1">
      <c r="A17" s="327"/>
      <c r="B17" s="327"/>
      <c r="C17" s="47" t="s">
        <v>432</v>
      </c>
      <c r="D17" s="328">
        <f>SUM(D15:D16)</f>
        <v>0</v>
      </c>
      <c r="E17" s="328">
        <f>SUM(E15:E16)</f>
        <v>0</v>
      </c>
      <c r="F17" s="328">
        <f>SUM(F15:F16)</f>
        <v>0</v>
      </c>
      <c r="G17" s="328">
        <f>SUM(G15:G16)</f>
        <v>0</v>
      </c>
      <c r="H17" s="328">
        <f>SUM(H15:H16)</f>
        <v>0</v>
      </c>
      <c r="I17" s="329"/>
    </row>
    <row r="18" spans="1:9" s="45" customFormat="1" ht="20.25" hidden="1">
      <c r="A18" s="46"/>
      <c r="B18" s="514" t="s">
        <v>433</v>
      </c>
      <c r="C18" s="515"/>
      <c r="D18" s="515"/>
      <c r="E18" s="515"/>
      <c r="F18" s="515"/>
      <c r="G18" s="516"/>
      <c r="H18" s="46"/>
    </row>
    <row r="19" spans="1:9" s="5" customFormat="1" ht="22.5" hidden="1" customHeight="1">
      <c r="A19" s="535">
        <v>3</v>
      </c>
      <c r="B19" s="537" t="s">
        <v>434</v>
      </c>
      <c r="C19" s="521" t="s">
        <v>435</v>
      </c>
      <c r="D19" s="538"/>
      <c r="E19" s="538" t="s">
        <v>3</v>
      </c>
      <c r="F19" s="538" t="s">
        <v>3</v>
      </c>
      <c r="G19" s="538" t="s">
        <v>3</v>
      </c>
      <c r="H19" s="538"/>
    </row>
    <row r="20" spans="1:9" s="50" customFormat="1" ht="27" hidden="1" customHeight="1">
      <c r="A20" s="536"/>
      <c r="B20" s="536"/>
      <c r="C20" s="522"/>
      <c r="D20" s="539"/>
      <c r="E20" s="539"/>
      <c r="F20" s="539"/>
      <c r="G20" s="539"/>
      <c r="H20" s="539"/>
      <c r="I20" s="331"/>
    </row>
    <row r="21" spans="1:9" s="49" customFormat="1" ht="18" hidden="1" customHeight="1">
      <c r="A21" s="43"/>
      <c r="B21" s="43"/>
      <c r="C21" s="47" t="s">
        <v>436</v>
      </c>
      <c r="D21" s="310">
        <f>SUM(D19:D20)</f>
        <v>0</v>
      </c>
      <c r="E21" s="310">
        <f>SUM(E19:E20)</f>
        <v>0</v>
      </c>
      <c r="F21" s="310">
        <f>SUM(F19:F20)</f>
        <v>0</v>
      </c>
      <c r="G21" s="310">
        <f>SUM(G19:G20)</f>
        <v>0</v>
      </c>
      <c r="H21" s="310">
        <f>SUM(H19:H20)</f>
        <v>0</v>
      </c>
      <c r="I21" s="48"/>
    </row>
    <row r="22" spans="1:9" s="49" customFormat="1" ht="18" customHeight="1">
      <c r="A22" s="43"/>
      <c r="B22" s="43"/>
      <c r="C22" s="47" t="s">
        <v>437</v>
      </c>
      <c r="D22" s="310">
        <f>D21+D17+D13</f>
        <v>44131.658744237568</v>
      </c>
      <c r="E22" s="310">
        <f>E21+E17+E13</f>
        <v>0</v>
      </c>
      <c r="F22" s="310">
        <f>F21+F17+F13</f>
        <v>23290.879290000004</v>
      </c>
      <c r="G22" s="310">
        <f>G21+G17+G13</f>
        <v>0</v>
      </c>
      <c r="H22" s="310">
        <f>H21+H17+H13</f>
        <v>67422.538034237572</v>
      </c>
      <c r="I22" s="48"/>
    </row>
    <row r="23" spans="1:9" s="318" customFormat="1" ht="20.100000000000001" customHeight="1">
      <c r="A23" s="332"/>
      <c r="B23" s="514" t="s">
        <v>92</v>
      </c>
      <c r="C23" s="515"/>
      <c r="D23" s="515"/>
      <c r="E23" s="515"/>
      <c r="F23" s="515"/>
      <c r="G23" s="516"/>
      <c r="H23" s="332"/>
    </row>
    <row r="24" spans="1:9" s="333" customFormat="1" ht="15">
      <c r="A24" s="517">
        <v>2</v>
      </c>
      <c r="B24" s="523">
        <f>1.5*0.5%</f>
        <v>7.4999999999999997E-3</v>
      </c>
      <c r="C24" s="521" t="s">
        <v>93</v>
      </c>
      <c r="D24" s="511">
        <f>D22*0.75/100</f>
        <v>330.98744058178175</v>
      </c>
      <c r="E24" s="511">
        <f>E13*1.5/100</f>
        <v>0</v>
      </c>
      <c r="F24" s="511" t="s">
        <v>3</v>
      </c>
      <c r="G24" s="511" t="s">
        <v>3</v>
      </c>
      <c r="H24" s="511">
        <f>SUM(D24:G24)</f>
        <v>330.98744058178175</v>
      </c>
    </row>
    <row r="25" spans="1:9" s="334" customFormat="1" ht="16.5" customHeight="1">
      <c r="A25" s="518"/>
      <c r="B25" s="524"/>
      <c r="C25" s="522"/>
      <c r="D25" s="512"/>
      <c r="E25" s="512"/>
      <c r="F25" s="512"/>
      <c r="G25" s="512"/>
      <c r="H25" s="512"/>
    </row>
    <row r="26" spans="1:9" s="322" customFormat="1" ht="19.899999999999999" customHeight="1">
      <c r="A26" s="43"/>
      <c r="B26" s="43"/>
      <c r="C26" s="47" t="s">
        <v>94</v>
      </c>
      <c r="D26" s="320">
        <f>SUM(D24)</f>
        <v>330.98744058178175</v>
      </c>
      <c r="E26" s="320">
        <f>SUM(E24)</f>
        <v>0</v>
      </c>
      <c r="F26" s="320">
        <f>SUM(F24)</f>
        <v>0</v>
      </c>
      <c r="G26" s="320">
        <f>SUM(G24)</f>
        <v>0</v>
      </c>
      <c r="H26" s="320">
        <f>SUM(H24)</f>
        <v>330.98744058178175</v>
      </c>
    </row>
    <row r="27" spans="1:9" s="322" customFormat="1" ht="19.899999999999999" customHeight="1">
      <c r="A27" s="43"/>
      <c r="B27" s="43"/>
      <c r="C27" s="47" t="s">
        <v>95</v>
      </c>
      <c r="D27" s="320">
        <f>D26+D22</f>
        <v>44462.64618481935</v>
      </c>
      <c r="E27" s="320">
        <f>E26+E22</f>
        <v>0</v>
      </c>
      <c r="F27" s="320">
        <f>F26+F22</f>
        <v>23290.879290000004</v>
      </c>
      <c r="G27" s="320">
        <f>G26+G22</f>
        <v>0</v>
      </c>
      <c r="H27" s="320">
        <f>H26+H22</f>
        <v>67753.525474819355</v>
      </c>
    </row>
    <row r="28" spans="1:9" s="318" customFormat="1" ht="19.899999999999999" customHeight="1">
      <c r="A28" s="332"/>
      <c r="B28" s="514" t="s">
        <v>96</v>
      </c>
      <c r="C28" s="515"/>
      <c r="D28" s="515"/>
      <c r="E28" s="515"/>
      <c r="F28" s="515"/>
      <c r="G28" s="516"/>
      <c r="H28" s="332"/>
    </row>
    <row r="29" spans="1:9" s="333" customFormat="1" ht="15">
      <c r="A29" s="517">
        <v>3</v>
      </c>
      <c r="B29" s="523">
        <f>0.8*0.5%</f>
        <v>4.0000000000000001E-3</v>
      </c>
      <c r="C29" s="531" t="s">
        <v>97</v>
      </c>
      <c r="D29" s="511">
        <f>D27*0.4/100</f>
        <v>177.85058473927739</v>
      </c>
      <c r="E29" s="511">
        <f>E27*1.6/100</f>
        <v>0</v>
      </c>
      <c r="F29" s="511"/>
      <c r="G29" s="511"/>
      <c r="H29" s="511">
        <f>SUM(D29:G30)</f>
        <v>177.85058473927739</v>
      </c>
    </row>
    <row r="30" spans="1:9" s="334" customFormat="1" ht="15">
      <c r="A30" s="518"/>
      <c r="B30" s="524"/>
      <c r="C30" s="532"/>
      <c r="D30" s="512"/>
      <c r="E30" s="512"/>
      <c r="F30" s="512"/>
      <c r="G30" s="512"/>
      <c r="H30" s="512"/>
    </row>
    <row r="31" spans="1:9" s="51" customFormat="1" ht="35.25" customHeight="1">
      <c r="A31" s="527">
        <v>4</v>
      </c>
      <c r="B31" s="529">
        <v>1.5E-3</v>
      </c>
      <c r="C31" s="531" t="s">
        <v>98</v>
      </c>
      <c r="D31" s="525">
        <f>D27*0.15/100</f>
        <v>66.69396927722903</v>
      </c>
      <c r="E31" s="525">
        <f>E27*0.15/100</f>
        <v>0</v>
      </c>
      <c r="F31" s="525"/>
      <c r="G31" s="525"/>
      <c r="H31" s="525">
        <f>SUM(D31:G32)</f>
        <v>66.69396927722903</v>
      </c>
    </row>
    <row r="32" spans="1:9" s="52" customFormat="1" ht="29.25" customHeight="1">
      <c r="A32" s="528"/>
      <c r="B32" s="530"/>
      <c r="C32" s="532"/>
      <c r="D32" s="526"/>
      <c r="E32" s="526"/>
      <c r="F32" s="526"/>
      <c r="G32" s="526"/>
      <c r="H32" s="526"/>
    </row>
    <row r="33" spans="1:9" s="51" customFormat="1" ht="15">
      <c r="A33" s="527">
        <v>5</v>
      </c>
      <c r="B33" s="529">
        <v>1.4999999999999999E-2</v>
      </c>
      <c r="C33" s="531" t="s">
        <v>443</v>
      </c>
      <c r="D33" s="525">
        <f>D27*1.5/100</f>
        <v>666.9396927722903</v>
      </c>
      <c r="E33" s="525">
        <f>E29*0.15/100</f>
        <v>0</v>
      </c>
      <c r="F33" s="525"/>
      <c r="G33" s="525"/>
      <c r="H33" s="525">
        <f>SUM(D33:G34)</f>
        <v>666.9396927722903</v>
      </c>
    </row>
    <row r="34" spans="1:9" s="52" customFormat="1" ht="15">
      <c r="A34" s="528"/>
      <c r="B34" s="530"/>
      <c r="C34" s="532"/>
      <c r="D34" s="526"/>
      <c r="E34" s="526"/>
      <c r="F34" s="526"/>
      <c r="G34" s="526"/>
      <c r="H34" s="526"/>
    </row>
    <row r="35" spans="1:9" s="322" customFormat="1" ht="18.75">
      <c r="A35" s="319"/>
      <c r="B35" s="319"/>
      <c r="C35" s="47" t="s">
        <v>99</v>
      </c>
      <c r="D35" s="320">
        <f>SUM(D29:D34)</f>
        <v>911.48424678879678</v>
      </c>
      <c r="E35" s="320">
        <f>SUM(E29:E32)</f>
        <v>0</v>
      </c>
      <c r="F35" s="320">
        <f>SUM(F29:F32)</f>
        <v>0</v>
      </c>
      <c r="G35" s="320">
        <f>SUM(G29:G32)</f>
        <v>0</v>
      </c>
      <c r="H35" s="320">
        <f>SUM(D35:G35)</f>
        <v>911.48424678879678</v>
      </c>
    </row>
    <row r="36" spans="1:9" s="322" customFormat="1" ht="18.75">
      <c r="A36" s="319"/>
      <c r="B36" s="319"/>
      <c r="C36" s="47" t="s">
        <v>100</v>
      </c>
      <c r="D36" s="320">
        <f>D35+D27</f>
        <v>45374.130431608144</v>
      </c>
      <c r="E36" s="320">
        <f>E35+E27</f>
        <v>0</v>
      </c>
      <c r="F36" s="320">
        <f>F35+F27</f>
        <v>23290.879290000004</v>
      </c>
      <c r="G36" s="320">
        <f>G35+G27</f>
        <v>0</v>
      </c>
      <c r="H36" s="320">
        <f>H35+H27</f>
        <v>68665.009721608149</v>
      </c>
    </row>
    <row r="37" spans="1:9" s="318" customFormat="1" ht="20.25">
      <c r="A37" s="335"/>
      <c r="B37" s="514" t="s">
        <v>101</v>
      </c>
      <c r="C37" s="515"/>
      <c r="D37" s="515"/>
      <c r="E37" s="515"/>
      <c r="F37" s="515"/>
      <c r="G37" s="516"/>
      <c r="H37" s="335"/>
    </row>
    <row r="38" spans="1:9" s="333" customFormat="1" ht="15">
      <c r="A38" s="517">
        <v>6</v>
      </c>
      <c r="B38" s="523">
        <v>1.4999999999999999E-2</v>
      </c>
      <c r="C38" s="521" t="s">
        <v>102</v>
      </c>
      <c r="D38" s="511"/>
      <c r="E38" s="511"/>
      <c r="F38" s="511"/>
      <c r="G38" s="511">
        <f>H38</f>
        <v>680.61195647412217</v>
      </c>
      <c r="H38" s="511">
        <f>D36*1.5/100</f>
        <v>680.61195647412217</v>
      </c>
    </row>
    <row r="39" spans="1:9" s="334" customFormat="1" ht="15">
      <c r="A39" s="518"/>
      <c r="B39" s="524"/>
      <c r="C39" s="522"/>
      <c r="D39" s="512"/>
      <c r="E39" s="512"/>
      <c r="F39" s="512"/>
      <c r="G39" s="512"/>
      <c r="H39" s="512"/>
    </row>
    <row r="40" spans="1:9" s="333" customFormat="1" ht="15">
      <c r="A40" s="517">
        <v>7</v>
      </c>
      <c r="B40" s="523">
        <v>6.0000000000000001E-3</v>
      </c>
      <c r="C40" s="521" t="s">
        <v>103</v>
      </c>
      <c r="D40" s="511"/>
      <c r="E40" s="511"/>
      <c r="F40" s="511"/>
      <c r="G40" s="511">
        <f>H40</f>
        <v>272.24478258964888</v>
      </c>
      <c r="H40" s="511">
        <f>D36*0.6/100</f>
        <v>272.24478258964888</v>
      </c>
    </row>
    <row r="41" spans="1:9" s="334" customFormat="1" ht="15">
      <c r="A41" s="518"/>
      <c r="B41" s="524"/>
      <c r="C41" s="522"/>
      <c r="D41" s="512"/>
      <c r="E41" s="512"/>
      <c r="F41" s="512"/>
      <c r="G41" s="512"/>
      <c r="H41" s="512"/>
    </row>
    <row r="42" spans="1:9" s="322" customFormat="1" ht="20.100000000000001" customHeight="1">
      <c r="A42" s="319"/>
      <c r="B42" s="319"/>
      <c r="C42" s="47" t="s">
        <v>104</v>
      </c>
      <c r="D42" s="320">
        <f>SUM(D38:D41)</f>
        <v>0</v>
      </c>
      <c r="E42" s="320">
        <f>SUM(E38:E41)</f>
        <v>0</v>
      </c>
      <c r="F42" s="320">
        <f>SUM(F38:F41)</f>
        <v>0</v>
      </c>
      <c r="G42" s="320">
        <f>SUM(G38:G41)</f>
        <v>952.8567390637711</v>
      </c>
      <c r="H42" s="320">
        <f>SUM(H38:H41)</f>
        <v>952.8567390637711</v>
      </c>
    </row>
    <row r="43" spans="1:9" s="322" customFormat="1" ht="20.100000000000001" customHeight="1">
      <c r="A43" s="319"/>
      <c r="B43" s="319"/>
      <c r="C43" s="47" t="s">
        <v>105</v>
      </c>
      <c r="D43" s="320">
        <f>D42+D36</f>
        <v>45374.130431608144</v>
      </c>
      <c r="E43" s="320">
        <f>E42+E36</f>
        <v>0</v>
      </c>
      <c r="F43" s="320">
        <f>F42+F36</f>
        <v>23290.879290000004</v>
      </c>
      <c r="G43" s="320">
        <f>G42+G36</f>
        <v>952.8567390637711</v>
      </c>
      <c r="H43" s="320">
        <f>H42+H36</f>
        <v>69617.866460671925</v>
      </c>
    </row>
    <row r="44" spans="1:9" s="318" customFormat="1" ht="20.100000000000001" customHeight="1">
      <c r="A44" s="332"/>
      <c r="B44" s="514" t="s">
        <v>106</v>
      </c>
      <c r="C44" s="515"/>
      <c r="D44" s="515"/>
      <c r="E44" s="515"/>
      <c r="F44" s="515"/>
      <c r="G44" s="516"/>
      <c r="H44" s="332"/>
    </row>
    <row r="45" spans="1:9" s="333" customFormat="1" ht="15">
      <c r="A45" s="517">
        <v>8</v>
      </c>
      <c r="B45" s="519">
        <v>0.03</v>
      </c>
      <c r="C45" s="521" t="s">
        <v>107</v>
      </c>
      <c r="D45" s="511">
        <f>D43*0.03</f>
        <v>1361.2239129482443</v>
      </c>
      <c r="E45" s="511">
        <f>E43*0.03</f>
        <v>0</v>
      </c>
      <c r="F45" s="511">
        <f>F43*0.03</f>
        <v>698.72637870000005</v>
      </c>
      <c r="G45" s="511">
        <f>G43*0.03</f>
        <v>28.58570217191313</v>
      </c>
      <c r="H45" s="511">
        <f>H43*0.03</f>
        <v>2088.5359938201577</v>
      </c>
    </row>
    <row r="46" spans="1:9" s="334" customFormat="1" ht="15">
      <c r="A46" s="518"/>
      <c r="B46" s="520"/>
      <c r="C46" s="522"/>
      <c r="D46" s="512"/>
      <c r="E46" s="512"/>
      <c r="F46" s="512"/>
      <c r="G46" s="512"/>
      <c r="H46" s="512"/>
      <c r="I46" s="333"/>
    </row>
    <row r="47" spans="1:9" s="338" customFormat="1" ht="40.5">
      <c r="A47" s="144"/>
      <c r="B47" s="144"/>
      <c r="C47" s="336" t="s">
        <v>108</v>
      </c>
      <c r="D47" s="337">
        <f>D43+D45</f>
        <v>46735.354344556392</v>
      </c>
      <c r="E47" s="337">
        <f>E43+E45</f>
        <v>0</v>
      </c>
      <c r="F47" s="337">
        <f>F43+F45</f>
        <v>23989.605668700005</v>
      </c>
      <c r="G47" s="337">
        <f>G43+G45</f>
        <v>981.44244123568421</v>
      </c>
      <c r="H47" s="337">
        <f>H43+H45</f>
        <v>71706.402454492083</v>
      </c>
    </row>
    <row r="48" spans="1:9" s="338" customFormat="1" ht="20.25">
      <c r="A48" s="144"/>
      <c r="B48" s="144"/>
      <c r="C48" s="336" t="s">
        <v>109</v>
      </c>
      <c r="D48" s="337">
        <f>D47*0.2</f>
        <v>9347.070868911278</v>
      </c>
      <c r="E48" s="337">
        <f>E47*0.2</f>
        <v>0</v>
      </c>
      <c r="F48" s="337">
        <f>F47*0.2</f>
        <v>4797.9211337400011</v>
      </c>
      <c r="G48" s="337">
        <f>G47*0.2</f>
        <v>196.28848824713685</v>
      </c>
      <c r="H48" s="337">
        <f>H47*0.2</f>
        <v>14341.280490898418</v>
      </c>
    </row>
    <row r="49" spans="1:9" s="338" customFormat="1" ht="20.25">
      <c r="A49" s="339"/>
      <c r="B49" s="144"/>
      <c r="C49" s="336" t="s">
        <v>110</v>
      </c>
      <c r="D49" s="337">
        <f>D47+D48</f>
        <v>56082.425213467672</v>
      </c>
      <c r="E49" s="337">
        <f>E47+E48</f>
        <v>0</v>
      </c>
      <c r="F49" s="337">
        <f>F47+F48</f>
        <v>28787.526802440007</v>
      </c>
      <c r="G49" s="337">
        <f>G47+G48</f>
        <v>1177.730929482821</v>
      </c>
      <c r="H49" s="337">
        <f>H47+H48</f>
        <v>86047.682945390494</v>
      </c>
      <c r="I49" s="340"/>
    </row>
    <row r="50" spans="1:9" s="338" customFormat="1" ht="40.5">
      <c r="A50" s="144"/>
      <c r="B50" s="144"/>
      <c r="C50" s="336" t="s">
        <v>111</v>
      </c>
      <c r="D50" s="337"/>
      <c r="E50" s="337"/>
      <c r="F50" s="341"/>
      <c r="G50" s="341"/>
      <c r="H50" s="337">
        <f>H26*15/100*1.2</f>
        <v>59.577739304720708</v>
      </c>
    </row>
    <row r="51" spans="1:9" s="338" customFormat="1" ht="20.25">
      <c r="A51" s="342"/>
      <c r="B51" s="342"/>
      <c r="C51" s="53" t="s">
        <v>76</v>
      </c>
      <c r="D51" s="54"/>
      <c r="E51" s="513" t="s">
        <v>11</v>
      </c>
      <c r="F51" s="513"/>
      <c r="G51" s="342"/>
      <c r="H51" s="342"/>
    </row>
    <row r="52" spans="1:9">
      <c r="C52" s="344"/>
    </row>
    <row r="53" spans="1:9">
      <c r="C53" s="344"/>
    </row>
    <row r="54" spans="1:9">
      <c r="C54" s="344"/>
    </row>
    <row r="55" spans="1:9">
      <c r="C55" s="344"/>
    </row>
    <row r="56" spans="1:9">
      <c r="C56" s="344"/>
    </row>
    <row r="57" spans="1:9">
      <c r="C57" s="344"/>
    </row>
    <row r="58" spans="1:9">
      <c r="C58" s="344"/>
    </row>
    <row r="59" spans="1:9">
      <c r="C59" s="344"/>
    </row>
    <row r="60" spans="1:9">
      <c r="C60" s="344"/>
    </row>
    <row r="61" spans="1:9">
      <c r="C61" s="344"/>
    </row>
    <row r="62" spans="1:9">
      <c r="C62" s="344"/>
    </row>
    <row r="63" spans="1:9">
      <c r="C63" s="344"/>
    </row>
    <row r="64" spans="1:9">
      <c r="C64" s="344"/>
    </row>
    <row r="65" spans="3:3">
      <c r="C65" s="344"/>
    </row>
    <row r="66" spans="3:3">
      <c r="C66" s="344"/>
    </row>
    <row r="67" spans="3:3">
      <c r="C67" s="344"/>
    </row>
    <row r="68" spans="3:3">
      <c r="C68" s="344"/>
    </row>
    <row r="69" spans="3:3">
      <c r="C69" s="344"/>
    </row>
    <row r="70" spans="3:3">
      <c r="C70" s="344"/>
    </row>
    <row r="71" spans="3:3">
      <c r="C71" s="344"/>
    </row>
    <row r="72" spans="3:3">
      <c r="C72" s="344"/>
    </row>
    <row r="73" spans="3:3">
      <c r="C73" s="344"/>
    </row>
    <row r="74" spans="3:3">
      <c r="C74" s="344"/>
    </row>
    <row r="75" spans="3:3">
      <c r="C75" s="344"/>
    </row>
    <row r="76" spans="3:3">
      <c r="C76" s="344"/>
    </row>
    <row r="77" spans="3:3">
      <c r="C77" s="344"/>
    </row>
    <row r="78" spans="3:3">
      <c r="C78" s="344"/>
    </row>
    <row r="79" spans="3:3">
      <c r="C79" s="344"/>
    </row>
    <row r="80" spans="3:3">
      <c r="C80" s="344"/>
    </row>
    <row r="81" spans="3:3">
      <c r="C81" s="344"/>
    </row>
    <row r="82" spans="3:3">
      <c r="C82" s="344"/>
    </row>
    <row r="83" spans="3:3">
      <c r="C83" s="344"/>
    </row>
    <row r="84" spans="3:3">
      <c r="C84" s="344"/>
    </row>
    <row r="85" spans="3:3">
      <c r="C85" s="344"/>
    </row>
    <row r="86" spans="3:3">
      <c r="C86" s="344"/>
    </row>
    <row r="87" spans="3:3">
      <c r="C87" s="344"/>
    </row>
    <row r="88" spans="3:3">
      <c r="C88" s="344"/>
    </row>
    <row r="89" spans="3:3">
      <c r="C89" s="344"/>
    </row>
    <row r="90" spans="3:3">
      <c r="C90" s="344"/>
    </row>
    <row r="91" spans="3:3">
      <c r="C91" s="344"/>
    </row>
    <row r="92" spans="3:3">
      <c r="C92" s="344"/>
    </row>
    <row r="93" spans="3:3">
      <c r="C93" s="344"/>
    </row>
    <row r="94" spans="3:3">
      <c r="C94" s="344"/>
    </row>
    <row r="95" spans="3:3">
      <c r="C95" s="344"/>
    </row>
    <row r="96" spans="3:3">
      <c r="C96" s="344"/>
    </row>
  </sheetData>
  <mergeCells count="100">
    <mergeCell ref="F33:F34"/>
    <mergeCell ref="G33:G34"/>
    <mergeCell ref="H33:H34"/>
    <mergeCell ref="A33:A34"/>
    <mergeCell ref="B33:B34"/>
    <mergeCell ref="C33:C34"/>
    <mergeCell ref="D33:D34"/>
    <mergeCell ref="E33:E34"/>
    <mergeCell ref="B10:G10"/>
    <mergeCell ref="A1:H1"/>
    <mergeCell ref="A2:H2"/>
    <mergeCell ref="A3:H3"/>
    <mergeCell ref="A5:C5"/>
    <mergeCell ref="D5:F5"/>
    <mergeCell ref="B6:C6"/>
    <mergeCell ref="F6:G6"/>
    <mergeCell ref="A7:A8"/>
    <mergeCell ref="B7:B8"/>
    <mergeCell ref="C7:C8"/>
    <mergeCell ref="D7:G7"/>
    <mergeCell ref="H7:H8"/>
    <mergeCell ref="G11:G12"/>
    <mergeCell ref="H11:H12"/>
    <mergeCell ref="B14:G14"/>
    <mergeCell ref="A15:A16"/>
    <mergeCell ref="B15:B16"/>
    <mergeCell ref="C15:C16"/>
    <mergeCell ref="D15:D16"/>
    <mergeCell ref="E15:E16"/>
    <mergeCell ref="F15:F16"/>
    <mergeCell ref="G15:G16"/>
    <mergeCell ref="A11:A12"/>
    <mergeCell ref="B11:B12"/>
    <mergeCell ref="C11:C12"/>
    <mergeCell ref="D11:D12"/>
    <mergeCell ref="E11:E12"/>
    <mergeCell ref="F11:F12"/>
    <mergeCell ref="H15:H16"/>
    <mergeCell ref="B18:G18"/>
    <mergeCell ref="A19:A20"/>
    <mergeCell ref="B19:B20"/>
    <mergeCell ref="C19:C20"/>
    <mergeCell ref="D19:D20"/>
    <mergeCell ref="E19:E20"/>
    <mergeCell ref="F19:F20"/>
    <mergeCell ref="G19:G20"/>
    <mergeCell ref="H19:H20"/>
    <mergeCell ref="B23:G23"/>
    <mergeCell ref="A24:A25"/>
    <mergeCell ref="B24:B25"/>
    <mergeCell ref="C24:C25"/>
    <mergeCell ref="D24:D25"/>
    <mergeCell ref="E24:E25"/>
    <mergeCell ref="F24:F25"/>
    <mergeCell ref="G24:G25"/>
    <mergeCell ref="H24:H25"/>
    <mergeCell ref="B28:G28"/>
    <mergeCell ref="A29:A30"/>
    <mergeCell ref="B29:B30"/>
    <mergeCell ref="C29:C30"/>
    <mergeCell ref="D29:D30"/>
    <mergeCell ref="E29:E30"/>
    <mergeCell ref="F29:F30"/>
    <mergeCell ref="G29:G30"/>
    <mergeCell ref="H29:H30"/>
    <mergeCell ref="G31:G32"/>
    <mergeCell ref="H31:H32"/>
    <mergeCell ref="B37:G37"/>
    <mergeCell ref="A38:A39"/>
    <mergeCell ref="B38:B39"/>
    <mergeCell ref="C38:C39"/>
    <mergeCell ref="D38:D39"/>
    <mergeCell ref="E38:E39"/>
    <mergeCell ref="F38:F39"/>
    <mergeCell ref="G38:G39"/>
    <mergeCell ref="A31:A32"/>
    <mergeCell ref="B31:B32"/>
    <mergeCell ref="C31:C32"/>
    <mergeCell ref="D31:D32"/>
    <mergeCell ref="E31:E32"/>
    <mergeCell ref="F31:F32"/>
    <mergeCell ref="H38:H39"/>
    <mergeCell ref="A40:A41"/>
    <mergeCell ref="B40:B41"/>
    <mergeCell ref="C40:C41"/>
    <mergeCell ref="D40:D41"/>
    <mergeCell ref="E40:E41"/>
    <mergeCell ref="F40:F41"/>
    <mergeCell ref="G40:G41"/>
    <mergeCell ref="H40:H41"/>
    <mergeCell ref="H45:H46"/>
    <mergeCell ref="E51:F51"/>
    <mergeCell ref="B44:G44"/>
    <mergeCell ref="A45:A46"/>
    <mergeCell ref="B45:B46"/>
    <mergeCell ref="C45:C46"/>
    <mergeCell ref="D45:D46"/>
    <mergeCell ref="E45:E46"/>
    <mergeCell ref="F45:F46"/>
    <mergeCell ref="G45:G46"/>
  </mergeCells>
  <printOptions horizontalCentered="1"/>
  <pageMargins left="0.11811023622047245" right="0.11811023622047245" top="0.78740157480314965" bottom="0.15748031496062992" header="0.51181102362204722" footer="0.51181102362204722"/>
  <pageSetup paperSize="9" scale="92" orientation="landscape" verticalDpi="4294967295"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A6BF3B-F19F-4412-97ED-D9866A22DE0C}">
  <sheetPr codeName="Лист4"/>
  <dimension ref="A1:P183"/>
  <sheetViews>
    <sheetView view="pageBreakPreview" zoomScale="80" zoomScaleNormal="85" zoomScaleSheetLayoutView="80" workbookViewId="0">
      <selection activeCell="I19" sqref="I19:I20"/>
    </sheetView>
  </sheetViews>
  <sheetFormatPr defaultRowHeight="14.25"/>
  <cols>
    <col min="1" max="1" width="6.5703125" style="11" customWidth="1"/>
    <col min="2" max="2" width="18.42578125" style="11" customWidth="1"/>
    <col min="3" max="3" width="39.42578125" style="11" customWidth="1"/>
    <col min="4" max="4" width="21.28515625" style="11" customWidth="1"/>
    <col min="5" max="5" width="17.85546875" style="11" customWidth="1"/>
    <col min="6" max="7" width="15.28515625" style="11" customWidth="1"/>
    <col min="8" max="8" width="18.42578125" style="11" customWidth="1"/>
    <col min="9" max="9" width="15.42578125" style="11" bestFit="1" customWidth="1"/>
    <col min="10" max="256" width="9.140625" style="11"/>
    <col min="257" max="257" width="6.5703125" style="11" customWidth="1"/>
    <col min="258" max="258" width="15" style="11" customWidth="1"/>
    <col min="259" max="259" width="46.85546875" style="11" customWidth="1"/>
    <col min="260" max="260" width="21.140625" style="11" customWidth="1"/>
    <col min="261" max="262" width="19.140625" style="11" customWidth="1"/>
    <col min="263" max="263" width="15.7109375" style="11" customWidth="1"/>
    <col min="264" max="264" width="21.140625" style="11" customWidth="1"/>
    <col min="265" max="265" width="15.42578125" style="11" bestFit="1" customWidth="1"/>
    <col min="266" max="512" width="9.140625" style="11"/>
    <col min="513" max="513" width="6.5703125" style="11" customWidth="1"/>
    <col min="514" max="514" width="15" style="11" customWidth="1"/>
    <col min="515" max="515" width="46.85546875" style="11" customWidth="1"/>
    <col min="516" max="516" width="21.140625" style="11" customWidth="1"/>
    <col min="517" max="518" width="19.140625" style="11" customWidth="1"/>
    <col min="519" max="519" width="15.7109375" style="11" customWidth="1"/>
    <col min="520" max="520" width="21.140625" style="11" customWidth="1"/>
    <col min="521" max="521" width="15.42578125" style="11" bestFit="1" customWidth="1"/>
    <col min="522" max="768" width="9.140625" style="11"/>
    <col min="769" max="769" width="6.5703125" style="11" customWidth="1"/>
    <col min="770" max="770" width="15" style="11" customWidth="1"/>
    <col min="771" max="771" width="46.85546875" style="11" customWidth="1"/>
    <col min="772" max="772" width="21.140625" style="11" customWidth="1"/>
    <col min="773" max="774" width="19.140625" style="11" customWidth="1"/>
    <col min="775" max="775" width="15.7109375" style="11" customWidth="1"/>
    <col min="776" max="776" width="21.140625" style="11" customWidth="1"/>
    <col min="777" max="777" width="15.42578125" style="11" bestFit="1" customWidth="1"/>
    <col min="778" max="1024" width="9.140625" style="11"/>
    <col min="1025" max="1025" width="6.5703125" style="11" customWidth="1"/>
    <col min="1026" max="1026" width="15" style="11" customWidth="1"/>
    <col min="1027" max="1027" width="46.85546875" style="11" customWidth="1"/>
    <col min="1028" max="1028" width="21.140625" style="11" customWidth="1"/>
    <col min="1029" max="1030" width="19.140625" style="11" customWidth="1"/>
    <col min="1031" max="1031" width="15.7109375" style="11" customWidth="1"/>
    <col min="1032" max="1032" width="21.140625" style="11" customWidth="1"/>
    <col min="1033" max="1033" width="15.42578125" style="11" bestFit="1" customWidth="1"/>
    <col min="1034" max="1280" width="9.140625" style="11"/>
    <col min="1281" max="1281" width="6.5703125" style="11" customWidth="1"/>
    <col min="1282" max="1282" width="15" style="11" customWidth="1"/>
    <col min="1283" max="1283" width="46.85546875" style="11" customWidth="1"/>
    <col min="1284" max="1284" width="21.140625" style="11" customWidth="1"/>
    <col min="1285" max="1286" width="19.140625" style="11" customWidth="1"/>
    <col min="1287" max="1287" width="15.7109375" style="11" customWidth="1"/>
    <col min="1288" max="1288" width="21.140625" style="11" customWidth="1"/>
    <col min="1289" max="1289" width="15.42578125" style="11" bestFit="1" customWidth="1"/>
    <col min="1290" max="1536" width="9.140625" style="11"/>
    <col min="1537" max="1537" width="6.5703125" style="11" customWidth="1"/>
    <col min="1538" max="1538" width="15" style="11" customWidth="1"/>
    <col min="1539" max="1539" width="46.85546875" style="11" customWidth="1"/>
    <col min="1540" max="1540" width="21.140625" style="11" customWidth="1"/>
    <col min="1541" max="1542" width="19.140625" style="11" customWidth="1"/>
    <col min="1543" max="1543" width="15.7109375" style="11" customWidth="1"/>
    <col min="1544" max="1544" width="21.140625" style="11" customWidth="1"/>
    <col min="1545" max="1545" width="15.42578125" style="11" bestFit="1" customWidth="1"/>
    <col min="1546" max="1792" width="9.140625" style="11"/>
    <col min="1793" max="1793" width="6.5703125" style="11" customWidth="1"/>
    <col min="1794" max="1794" width="15" style="11" customWidth="1"/>
    <col min="1795" max="1795" width="46.85546875" style="11" customWidth="1"/>
    <col min="1796" max="1796" width="21.140625" style="11" customWidth="1"/>
    <col min="1797" max="1798" width="19.140625" style="11" customWidth="1"/>
    <col min="1799" max="1799" width="15.7109375" style="11" customWidth="1"/>
    <col min="1800" max="1800" width="21.140625" style="11" customWidth="1"/>
    <col min="1801" max="1801" width="15.42578125" style="11" bestFit="1" customWidth="1"/>
    <col min="1802" max="2048" width="9.140625" style="11"/>
    <col min="2049" max="2049" width="6.5703125" style="11" customWidth="1"/>
    <col min="2050" max="2050" width="15" style="11" customWidth="1"/>
    <col min="2051" max="2051" width="46.85546875" style="11" customWidth="1"/>
    <col min="2052" max="2052" width="21.140625" style="11" customWidth="1"/>
    <col min="2053" max="2054" width="19.140625" style="11" customWidth="1"/>
    <col min="2055" max="2055" width="15.7109375" style="11" customWidth="1"/>
    <col min="2056" max="2056" width="21.140625" style="11" customWidth="1"/>
    <col min="2057" max="2057" width="15.42578125" style="11" bestFit="1" customWidth="1"/>
    <col min="2058" max="2304" width="9.140625" style="11"/>
    <col min="2305" max="2305" width="6.5703125" style="11" customWidth="1"/>
    <col min="2306" max="2306" width="15" style="11" customWidth="1"/>
    <col min="2307" max="2307" width="46.85546875" style="11" customWidth="1"/>
    <col min="2308" max="2308" width="21.140625" style="11" customWidth="1"/>
    <col min="2309" max="2310" width="19.140625" style="11" customWidth="1"/>
    <col min="2311" max="2311" width="15.7109375" style="11" customWidth="1"/>
    <col min="2312" max="2312" width="21.140625" style="11" customWidth="1"/>
    <col min="2313" max="2313" width="15.42578125" style="11" bestFit="1" customWidth="1"/>
    <col min="2314" max="2560" width="9.140625" style="11"/>
    <col min="2561" max="2561" width="6.5703125" style="11" customWidth="1"/>
    <col min="2562" max="2562" width="15" style="11" customWidth="1"/>
    <col min="2563" max="2563" width="46.85546875" style="11" customWidth="1"/>
    <col min="2564" max="2564" width="21.140625" style="11" customWidth="1"/>
    <col min="2565" max="2566" width="19.140625" style="11" customWidth="1"/>
    <col min="2567" max="2567" width="15.7109375" style="11" customWidth="1"/>
    <col min="2568" max="2568" width="21.140625" style="11" customWidth="1"/>
    <col min="2569" max="2569" width="15.42578125" style="11" bestFit="1" customWidth="1"/>
    <col min="2570" max="2816" width="9.140625" style="11"/>
    <col min="2817" max="2817" width="6.5703125" style="11" customWidth="1"/>
    <col min="2818" max="2818" width="15" style="11" customWidth="1"/>
    <col min="2819" max="2819" width="46.85546875" style="11" customWidth="1"/>
    <col min="2820" max="2820" width="21.140625" style="11" customWidth="1"/>
    <col min="2821" max="2822" width="19.140625" style="11" customWidth="1"/>
    <col min="2823" max="2823" width="15.7109375" style="11" customWidth="1"/>
    <col min="2824" max="2824" width="21.140625" style="11" customWidth="1"/>
    <col min="2825" max="2825" width="15.42578125" style="11" bestFit="1" customWidth="1"/>
    <col min="2826" max="3072" width="9.140625" style="11"/>
    <col min="3073" max="3073" width="6.5703125" style="11" customWidth="1"/>
    <col min="3074" max="3074" width="15" style="11" customWidth="1"/>
    <col min="3075" max="3075" width="46.85546875" style="11" customWidth="1"/>
    <col min="3076" max="3076" width="21.140625" style="11" customWidth="1"/>
    <col min="3077" max="3078" width="19.140625" style="11" customWidth="1"/>
    <col min="3079" max="3079" width="15.7109375" style="11" customWidth="1"/>
    <col min="3080" max="3080" width="21.140625" style="11" customWidth="1"/>
    <col min="3081" max="3081" width="15.42578125" style="11" bestFit="1" customWidth="1"/>
    <col min="3082" max="3328" width="9.140625" style="11"/>
    <col min="3329" max="3329" width="6.5703125" style="11" customWidth="1"/>
    <col min="3330" max="3330" width="15" style="11" customWidth="1"/>
    <col min="3331" max="3331" width="46.85546875" style="11" customWidth="1"/>
    <col min="3332" max="3332" width="21.140625" style="11" customWidth="1"/>
    <col min="3333" max="3334" width="19.140625" style="11" customWidth="1"/>
    <col min="3335" max="3335" width="15.7109375" style="11" customWidth="1"/>
    <col min="3336" max="3336" width="21.140625" style="11" customWidth="1"/>
    <col min="3337" max="3337" width="15.42578125" style="11" bestFit="1" customWidth="1"/>
    <col min="3338" max="3584" width="9.140625" style="11"/>
    <col min="3585" max="3585" width="6.5703125" style="11" customWidth="1"/>
    <col min="3586" max="3586" width="15" style="11" customWidth="1"/>
    <col min="3587" max="3587" width="46.85546875" style="11" customWidth="1"/>
    <col min="3588" max="3588" width="21.140625" style="11" customWidth="1"/>
    <col min="3589" max="3590" width="19.140625" style="11" customWidth="1"/>
    <col min="3591" max="3591" width="15.7109375" style="11" customWidth="1"/>
    <col min="3592" max="3592" width="21.140625" style="11" customWidth="1"/>
    <col min="3593" max="3593" width="15.42578125" style="11" bestFit="1" customWidth="1"/>
    <col min="3594" max="3840" width="9.140625" style="11"/>
    <col min="3841" max="3841" width="6.5703125" style="11" customWidth="1"/>
    <col min="3842" max="3842" width="15" style="11" customWidth="1"/>
    <col min="3843" max="3843" width="46.85546875" style="11" customWidth="1"/>
    <col min="3844" max="3844" width="21.140625" style="11" customWidth="1"/>
    <col min="3845" max="3846" width="19.140625" style="11" customWidth="1"/>
    <col min="3847" max="3847" width="15.7109375" style="11" customWidth="1"/>
    <col min="3848" max="3848" width="21.140625" style="11" customWidth="1"/>
    <col min="3849" max="3849" width="15.42578125" style="11" bestFit="1" customWidth="1"/>
    <col min="3850" max="4096" width="9.140625" style="11"/>
    <col min="4097" max="4097" width="6.5703125" style="11" customWidth="1"/>
    <col min="4098" max="4098" width="15" style="11" customWidth="1"/>
    <col min="4099" max="4099" width="46.85546875" style="11" customWidth="1"/>
    <col min="4100" max="4100" width="21.140625" style="11" customWidth="1"/>
    <col min="4101" max="4102" width="19.140625" style="11" customWidth="1"/>
    <col min="4103" max="4103" width="15.7109375" style="11" customWidth="1"/>
    <col min="4104" max="4104" width="21.140625" style="11" customWidth="1"/>
    <col min="4105" max="4105" width="15.42578125" style="11" bestFit="1" customWidth="1"/>
    <col min="4106" max="4352" width="9.140625" style="11"/>
    <col min="4353" max="4353" width="6.5703125" style="11" customWidth="1"/>
    <col min="4354" max="4354" width="15" style="11" customWidth="1"/>
    <col min="4355" max="4355" width="46.85546875" style="11" customWidth="1"/>
    <col min="4356" max="4356" width="21.140625" style="11" customWidth="1"/>
    <col min="4357" max="4358" width="19.140625" style="11" customWidth="1"/>
    <col min="4359" max="4359" width="15.7109375" style="11" customWidth="1"/>
    <col min="4360" max="4360" width="21.140625" style="11" customWidth="1"/>
    <col min="4361" max="4361" width="15.42578125" style="11" bestFit="1" customWidth="1"/>
    <col min="4362" max="4608" width="9.140625" style="11"/>
    <col min="4609" max="4609" width="6.5703125" style="11" customWidth="1"/>
    <col min="4610" max="4610" width="15" style="11" customWidth="1"/>
    <col min="4611" max="4611" width="46.85546875" style="11" customWidth="1"/>
    <col min="4612" max="4612" width="21.140625" style="11" customWidth="1"/>
    <col min="4613" max="4614" width="19.140625" style="11" customWidth="1"/>
    <col min="4615" max="4615" width="15.7109375" style="11" customWidth="1"/>
    <col min="4616" max="4616" width="21.140625" style="11" customWidth="1"/>
    <col min="4617" max="4617" width="15.42578125" style="11" bestFit="1" customWidth="1"/>
    <col min="4618" max="4864" width="9.140625" style="11"/>
    <col min="4865" max="4865" width="6.5703125" style="11" customWidth="1"/>
    <col min="4866" max="4866" width="15" style="11" customWidth="1"/>
    <col min="4867" max="4867" width="46.85546875" style="11" customWidth="1"/>
    <col min="4868" max="4868" width="21.140625" style="11" customWidth="1"/>
    <col min="4869" max="4870" width="19.140625" style="11" customWidth="1"/>
    <col min="4871" max="4871" width="15.7109375" style="11" customWidth="1"/>
    <col min="4872" max="4872" width="21.140625" style="11" customWidth="1"/>
    <col min="4873" max="4873" width="15.42578125" style="11" bestFit="1" customWidth="1"/>
    <col min="4874" max="5120" width="9.140625" style="11"/>
    <col min="5121" max="5121" width="6.5703125" style="11" customWidth="1"/>
    <col min="5122" max="5122" width="15" style="11" customWidth="1"/>
    <col min="5123" max="5123" width="46.85546875" style="11" customWidth="1"/>
    <col min="5124" max="5124" width="21.140625" style="11" customWidth="1"/>
    <col min="5125" max="5126" width="19.140625" style="11" customWidth="1"/>
    <col min="5127" max="5127" width="15.7109375" style="11" customWidth="1"/>
    <col min="5128" max="5128" width="21.140625" style="11" customWidth="1"/>
    <col min="5129" max="5129" width="15.42578125" style="11" bestFit="1" customWidth="1"/>
    <col min="5130" max="5376" width="9.140625" style="11"/>
    <col min="5377" max="5377" width="6.5703125" style="11" customWidth="1"/>
    <col min="5378" max="5378" width="15" style="11" customWidth="1"/>
    <col min="5379" max="5379" width="46.85546875" style="11" customWidth="1"/>
    <col min="5380" max="5380" width="21.140625" style="11" customWidth="1"/>
    <col min="5381" max="5382" width="19.140625" style="11" customWidth="1"/>
    <col min="5383" max="5383" width="15.7109375" style="11" customWidth="1"/>
    <col min="5384" max="5384" width="21.140625" style="11" customWidth="1"/>
    <col min="5385" max="5385" width="15.42578125" style="11" bestFit="1" customWidth="1"/>
    <col min="5386" max="5632" width="9.140625" style="11"/>
    <col min="5633" max="5633" width="6.5703125" style="11" customWidth="1"/>
    <col min="5634" max="5634" width="15" style="11" customWidth="1"/>
    <col min="5635" max="5635" width="46.85546875" style="11" customWidth="1"/>
    <col min="5636" max="5636" width="21.140625" style="11" customWidth="1"/>
    <col min="5637" max="5638" width="19.140625" style="11" customWidth="1"/>
    <col min="5639" max="5639" width="15.7109375" style="11" customWidth="1"/>
    <col min="5640" max="5640" width="21.140625" style="11" customWidth="1"/>
    <col min="5641" max="5641" width="15.42578125" style="11" bestFit="1" customWidth="1"/>
    <col min="5642" max="5888" width="9.140625" style="11"/>
    <col min="5889" max="5889" width="6.5703125" style="11" customWidth="1"/>
    <col min="5890" max="5890" width="15" style="11" customWidth="1"/>
    <col min="5891" max="5891" width="46.85546875" style="11" customWidth="1"/>
    <col min="5892" max="5892" width="21.140625" style="11" customWidth="1"/>
    <col min="5893" max="5894" width="19.140625" style="11" customWidth="1"/>
    <col min="5895" max="5895" width="15.7109375" style="11" customWidth="1"/>
    <col min="5896" max="5896" width="21.140625" style="11" customWidth="1"/>
    <col min="5897" max="5897" width="15.42578125" style="11" bestFit="1" customWidth="1"/>
    <col min="5898" max="6144" width="9.140625" style="11"/>
    <col min="6145" max="6145" width="6.5703125" style="11" customWidth="1"/>
    <col min="6146" max="6146" width="15" style="11" customWidth="1"/>
    <col min="6147" max="6147" width="46.85546875" style="11" customWidth="1"/>
    <col min="6148" max="6148" width="21.140625" style="11" customWidth="1"/>
    <col min="6149" max="6150" width="19.140625" style="11" customWidth="1"/>
    <col min="6151" max="6151" width="15.7109375" style="11" customWidth="1"/>
    <col min="6152" max="6152" width="21.140625" style="11" customWidth="1"/>
    <col min="6153" max="6153" width="15.42578125" style="11" bestFit="1" customWidth="1"/>
    <col min="6154" max="6400" width="9.140625" style="11"/>
    <col min="6401" max="6401" width="6.5703125" style="11" customWidth="1"/>
    <col min="6402" max="6402" width="15" style="11" customWidth="1"/>
    <col min="6403" max="6403" width="46.85546875" style="11" customWidth="1"/>
    <col min="6404" max="6404" width="21.140625" style="11" customWidth="1"/>
    <col min="6405" max="6406" width="19.140625" style="11" customWidth="1"/>
    <col min="6407" max="6407" width="15.7109375" style="11" customWidth="1"/>
    <col min="6408" max="6408" width="21.140625" style="11" customWidth="1"/>
    <col min="6409" max="6409" width="15.42578125" style="11" bestFit="1" customWidth="1"/>
    <col min="6410" max="6656" width="9.140625" style="11"/>
    <col min="6657" max="6657" width="6.5703125" style="11" customWidth="1"/>
    <col min="6658" max="6658" width="15" style="11" customWidth="1"/>
    <col min="6659" max="6659" width="46.85546875" style="11" customWidth="1"/>
    <col min="6660" max="6660" width="21.140625" style="11" customWidth="1"/>
    <col min="6661" max="6662" width="19.140625" style="11" customWidth="1"/>
    <col min="6663" max="6663" width="15.7109375" style="11" customWidth="1"/>
    <col min="6664" max="6664" width="21.140625" style="11" customWidth="1"/>
    <col min="6665" max="6665" width="15.42578125" style="11" bestFit="1" customWidth="1"/>
    <col min="6666" max="6912" width="9.140625" style="11"/>
    <col min="6913" max="6913" width="6.5703125" style="11" customWidth="1"/>
    <col min="6914" max="6914" width="15" style="11" customWidth="1"/>
    <col min="6915" max="6915" width="46.85546875" style="11" customWidth="1"/>
    <col min="6916" max="6916" width="21.140625" style="11" customWidth="1"/>
    <col min="6917" max="6918" width="19.140625" style="11" customWidth="1"/>
    <col min="6919" max="6919" width="15.7109375" style="11" customWidth="1"/>
    <col min="6920" max="6920" width="21.140625" style="11" customWidth="1"/>
    <col min="6921" max="6921" width="15.42578125" style="11" bestFit="1" customWidth="1"/>
    <col min="6922" max="7168" width="9.140625" style="11"/>
    <col min="7169" max="7169" width="6.5703125" style="11" customWidth="1"/>
    <col min="7170" max="7170" width="15" style="11" customWidth="1"/>
    <col min="7171" max="7171" width="46.85546875" style="11" customWidth="1"/>
    <col min="7172" max="7172" width="21.140625" style="11" customWidth="1"/>
    <col min="7173" max="7174" width="19.140625" style="11" customWidth="1"/>
    <col min="7175" max="7175" width="15.7109375" style="11" customWidth="1"/>
    <col min="7176" max="7176" width="21.140625" style="11" customWidth="1"/>
    <col min="7177" max="7177" width="15.42578125" style="11" bestFit="1" customWidth="1"/>
    <col min="7178" max="7424" width="9.140625" style="11"/>
    <col min="7425" max="7425" width="6.5703125" style="11" customWidth="1"/>
    <col min="7426" max="7426" width="15" style="11" customWidth="1"/>
    <col min="7427" max="7427" width="46.85546875" style="11" customWidth="1"/>
    <col min="7428" max="7428" width="21.140625" style="11" customWidth="1"/>
    <col min="7429" max="7430" width="19.140625" style="11" customWidth="1"/>
    <col min="7431" max="7431" width="15.7109375" style="11" customWidth="1"/>
    <col min="7432" max="7432" width="21.140625" style="11" customWidth="1"/>
    <col min="7433" max="7433" width="15.42578125" style="11" bestFit="1" customWidth="1"/>
    <col min="7434" max="7680" width="9.140625" style="11"/>
    <col min="7681" max="7681" width="6.5703125" style="11" customWidth="1"/>
    <col min="7682" max="7682" width="15" style="11" customWidth="1"/>
    <col min="7683" max="7683" width="46.85546875" style="11" customWidth="1"/>
    <col min="7684" max="7684" width="21.140625" style="11" customWidth="1"/>
    <col min="7685" max="7686" width="19.140625" style="11" customWidth="1"/>
    <col min="7687" max="7687" width="15.7109375" style="11" customWidth="1"/>
    <col min="7688" max="7688" width="21.140625" style="11" customWidth="1"/>
    <col min="7689" max="7689" width="15.42578125" style="11" bestFit="1" customWidth="1"/>
    <col min="7690" max="7936" width="9.140625" style="11"/>
    <col min="7937" max="7937" width="6.5703125" style="11" customWidth="1"/>
    <col min="7938" max="7938" width="15" style="11" customWidth="1"/>
    <col min="7939" max="7939" width="46.85546875" style="11" customWidth="1"/>
    <col min="7940" max="7940" width="21.140625" style="11" customWidth="1"/>
    <col min="7941" max="7942" width="19.140625" style="11" customWidth="1"/>
    <col min="7943" max="7943" width="15.7109375" style="11" customWidth="1"/>
    <col min="7944" max="7944" width="21.140625" style="11" customWidth="1"/>
    <col min="7945" max="7945" width="15.42578125" style="11" bestFit="1" customWidth="1"/>
    <col min="7946" max="8192" width="9.140625" style="11"/>
    <col min="8193" max="8193" width="6.5703125" style="11" customWidth="1"/>
    <col min="8194" max="8194" width="15" style="11" customWidth="1"/>
    <col min="8195" max="8195" width="46.85546875" style="11" customWidth="1"/>
    <col min="8196" max="8196" width="21.140625" style="11" customWidth="1"/>
    <col min="8197" max="8198" width="19.140625" style="11" customWidth="1"/>
    <col min="8199" max="8199" width="15.7109375" style="11" customWidth="1"/>
    <col min="8200" max="8200" width="21.140625" style="11" customWidth="1"/>
    <col min="8201" max="8201" width="15.42578125" style="11" bestFit="1" customWidth="1"/>
    <col min="8202" max="8448" width="9.140625" style="11"/>
    <col min="8449" max="8449" width="6.5703125" style="11" customWidth="1"/>
    <col min="8450" max="8450" width="15" style="11" customWidth="1"/>
    <col min="8451" max="8451" width="46.85546875" style="11" customWidth="1"/>
    <col min="8452" max="8452" width="21.140625" style="11" customWidth="1"/>
    <col min="8453" max="8454" width="19.140625" style="11" customWidth="1"/>
    <col min="8455" max="8455" width="15.7109375" style="11" customWidth="1"/>
    <col min="8456" max="8456" width="21.140625" style="11" customWidth="1"/>
    <col min="8457" max="8457" width="15.42578125" style="11" bestFit="1" customWidth="1"/>
    <col min="8458" max="8704" width="9.140625" style="11"/>
    <col min="8705" max="8705" width="6.5703125" style="11" customWidth="1"/>
    <col min="8706" max="8706" width="15" style="11" customWidth="1"/>
    <col min="8707" max="8707" width="46.85546875" style="11" customWidth="1"/>
    <col min="8708" max="8708" width="21.140625" style="11" customWidth="1"/>
    <col min="8709" max="8710" width="19.140625" style="11" customWidth="1"/>
    <col min="8711" max="8711" width="15.7109375" style="11" customWidth="1"/>
    <col min="8712" max="8712" width="21.140625" style="11" customWidth="1"/>
    <col min="8713" max="8713" width="15.42578125" style="11" bestFit="1" customWidth="1"/>
    <col min="8714" max="8960" width="9.140625" style="11"/>
    <col min="8961" max="8961" width="6.5703125" style="11" customWidth="1"/>
    <col min="8962" max="8962" width="15" style="11" customWidth="1"/>
    <col min="8963" max="8963" width="46.85546875" style="11" customWidth="1"/>
    <col min="8964" max="8964" width="21.140625" style="11" customWidth="1"/>
    <col min="8965" max="8966" width="19.140625" style="11" customWidth="1"/>
    <col min="8967" max="8967" width="15.7109375" style="11" customWidth="1"/>
    <col min="8968" max="8968" width="21.140625" style="11" customWidth="1"/>
    <col min="8969" max="8969" width="15.42578125" style="11" bestFit="1" customWidth="1"/>
    <col min="8970" max="9216" width="9.140625" style="11"/>
    <col min="9217" max="9217" width="6.5703125" style="11" customWidth="1"/>
    <col min="9218" max="9218" width="15" style="11" customWidth="1"/>
    <col min="9219" max="9219" width="46.85546875" style="11" customWidth="1"/>
    <col min="9220" max="9220" width="21.140625" style="11" customWidth="1"/>
    <col min="9221" max="9222" width="19.140625" style="11" customWidth="1"/>
    <col min="9223" max="9223" width="15.7109375" style="11" customWidth="1"/>
    <col min="9224" max="9224" width="21.140625" style="11" customWidth="1"/>
    <col min="9225" max="9225" width="15.42578125" style="11" bestFit="1" customWidth="1"/>
    <col min="9226" max="9472" width="9.140625" style="11"/>
    <col min="9473" max="9473" width="6.5703125" style="11" customWidth="1"/>
    <col min="9474" max="9474" width="15" style="11" customWidth="1"/>
    <col min="9475" max="9475" width="46.85546875" style="11" customWidth="1"/>
    <col min="9476" max="9476" width="21.140625" style="11" customWidth="1"/>
    <col min="9477" max="9478" width="19.140625" style="11" customWidth="1"/>
    <col min="9479" max="9479" width="15.7109375" style="11" customWidth="1"/>
    <col min="9480" max="9480" width="21.140625" style="11" customWidth="1"/>
    <col min="9481" max="9481" width="15.42578125" style="11" bestFit="1" customWidth="1"/>
    <col min="9482" max="9728" width="9.140625" style="11"/>
    <col min="9729" max="9729" width="6.5703125" style="11" customWidth="1"/>
    <col min="9730" max="9730" width="15" style="11" customWidth="1"/>
    <col min="9731" max="9731" width="46.85546875" style="11" customWidth="1"/>
    <col min="9732" max="9732" width="21.140625" style="11" customWidth="1"/>
    <col min="9733" max="9734" width="19.140625" style="11" customWidth="1"/>
    <col min="9735" max="9735" width="15.7109375" style="11" customWidth="1"/>
    <col min="9736" max="9736" width="21.140625" style="11" customWidth="1"/>
    <col min="9737" max="9737" width="15.42578125" style="11" bestFit="1" customWidth="1"/>
    <col min="9738" max="9984" width="9.140625" style="11"/>
    <col min="9985" max="9985" width="6.5703125" style="11" customWidth="1"/>
    <col min="9986" max="9986" width="15" style="11" customWidth="1"/>
    <col min="9987" max="9987" width="46.85546875" style="11" customWidth="1"/>
    <col min="9988" max="9988" width="21.140625" style="11" customWidth="1"/>
    <col min="9989" max="9990" width="19.140625" style="11" customWidth="1"/>
    <col min="9991" max="9991" width="15.7109375" style="11" customWidth="1"/>
    <col min="9992" max="9992" width="21.140625" style="11" customWidth="1"/>
    <col min="9993" max="9993" width="15.42578125" style="11" bestFit="1" customWidth="1"/>
    <col min="9994" max="10240" width="9.140625" style="11"/>
    <col min="10241" max="10241" width="6.5703125" style="11" customWidth="1"/>
    <col min="10242" max="10242" width="15" style="11" customWidth="1"/>
    <col min="10243" max="10243" width="46.85546875" style="11" customWidth="1"/>
    <col min="10244" max="10244" width="21.140625" style="11" customWidth="1"/>
    <col min="10245" max="10246" width="19.140625" style="11" customWidth="1"/>
    <col min="10247" max="10247" width="15.7109375" style="11" customWidth="1"/>
    <col min="10248" max="10248" width="21.140625" style="11" customWidth="1"/>
    <col min="10249" max="10249" width="15.42578125" style="11" bestFit="1" customWidth="1"/>
    <col min="10250" max="10496" width="9.140625" style="11"/>
    <col min="10497" max="10497" width="6.5703125" style="11" customWidth="1"/>
    <col min="10498" max="10498" width="15" style="11" customWidth="1"/>
    <col min="10499" max="10499" width="46.85546875" style="11" customWidth="1"/>
    <col min="10500" max="10500" width="21.140625" style="11" customWidth="1"/>
    <col min="10501" max="10502" width="19.140625" style="11" customWidth="1"/>
    <col min="10503" max="10503" width="15.7109375" style="11" customWidth="1"/>
    <col min="10504" max="10504" width="21.140625" style="11" customWidth="1"/>
    <col min="10505" max="10505" width="15.42578125" style="11" bestFit="1" customWidth="1"/>
    <col min="10506" max="10752" width="9.140625" style="11"/>
    <col min="10753" max="10753" width="6.5703125" style="11" customWidth="1"/>
    <col min="10754" max="10754" width="15" style="11" customWidth="1"/>
    <col min="10755" max="10755" width="46.85546875" style="11" customWidth="1"/>
    <col min="10756" max="10756" width="21.140625" style="11" customWidth="1"/>
    <col min="10757" max="10758" width="19.140625" style="11" customWidth="1"/>
    <col min="10759" max="10759" width="15.7109375" style="11" customWidth="1"/>
    <col min="10760" max="10760" width="21.140625" style="11" customWidth="1"/>
    <col min="10761" max="10761" width="15.42578125" style="11" bestFit="1" customWidth="1"/>
    <col min="10762" max="11008" width="9.140625" style="11"/>
    <col min="11009" max="11009" width="6.5703125" style="11" customWidth="1"/>
    <col min="11010" max="11010" width="15" style="11" customWidth="1"/>
    <col min="11011" max="11011" width="46.85546875" style="11" customWidth="1"/>
    <col min="11012" max="11012" width="21.140625" style="11" customWidth="1"/>
    <col min="11013" max="11014" width="19.140625" style="11" customWidth="1"/>
    <col min="11015" max="11015" width="15.7109375" style="11" customWidth="1"/>
    <col min="11016" max="11016" width="21.140625" style="11" customWidth="1"/>
    <col min="11017" max="11017" width="15.42578125" style="11" bestFit="1" customWidth="1"/>
    <col min="11018" max="11264" width="9.140625" style="11"/>
    <col min="11265" max="11265" width="6.5703125" style="11" customWidth="1"/>
    <col min="11266" max="11266" width="15" style="11" customWidth="1"/>
    <col min="11267" max="11267" width="46.85546875" style="11" customWidth="1"/>
    <col min="11268" max="11268" width="21.140625" style="11" customWidth="1"/>
    <col min="11269" max="11270" width="19.140625" style="11" customWidth="1"/>
    <col min="11271" max="11271" width="15.7109375" style="11" customWidth="1"/>
    <col min="11272" max="11272" width="21.140625" style="11" customWidth="1"/>
    <col min="11273" max="11273" width="15.42578125" style="11" bestFit="1" customWidth="1"/>
    <col min="11274" max="11520" width="9.140625" style="11"/>
    <col min="11521" max="11521" width="6.5703125" style="11" customWidth="1"/>
    <col min="11522" max="11522" width="15" style="11" customWidth="1"/>
    <col min="11523" max="11523" width="46.85546875" style="11" customWidth="1"/>
    <col min="11524" max="11524" width="21.140625" style="11" customWidth="1"/>
    <col min="11525" max="11526" width="19.140625" style="11" customWidth="1"/>
    <col min="11527" max="11527" width="15.7109375" style="11" customWidth="1"/>
    <col min="11528" max="11528" width="21.140625" style="11" customWidth="1"/>
    <col min="11529" max="11529" width="15.42578125" style="11" bestFit="1" customWidth="1"/>
    <col min="11530" max="11776" width="9.140625" style="11"/>
    <col min="11777" max="11777" width="6.5703125" style="11" customWidth="1"/>
    <col min="11778" max="11778" width="15" style="11" customWidth="1"/>
    <col min="11779" max="11779" width="46.85546875" style="11" customWidth="1"/>
    <col min="11780" max="11780" width="21.140625" style="11" customWidth="1"/>
    <col min="11781" max="11782" width="19.140625" style="11" customWidth="1"/>
    <col min="11783" max="11783" width="15.7109375" style="11" customWidth="1"/>
    <col min="11784" max="11784" width="21.140625" style="11" customWidth="1"/>
    <col min="11785" max="11785" width="15.42578125" style="11" bestFit="1" customWidth="1"/>
    <col min="11786" max="12032" width="9.140625" style="11"/>
    <col min="12033" max="12033" width="6.5703125" style="11" customWidth="1"/>
    <col min="12034" max="12034" width="15" style="11" customWidth="1"/>
    <col min="12035" max="12035" width="46.85546875" style="11" customWidth="1"/>
    <col min="12036" max="12036" width="21.140625" style="11" customWidth="1"/>
    <col min="12037" max="12038" width="19.140625" style="11" customWidth="1"/>
    <col min="12039" max="12039" width="15.7109375" style="11" customWidth="1"/>
    <col min="12040" max="12040" width="21.140625" style="11" customWidth="1"/>
    <col min="12041" max="12041" width="15.42578125" style="11" bestFit="1" customWidth="1"/>
    <col min="12042" max="12288" width="9.140625" style="11"/>
    <col min="12289" max="12289" width="6.5703125" style="11" customWidth="1"/>
    <col min="12290" max="12290" width="15" style="11" customWidth="1"/>
    <col min="12291" max="12291" width="46.85546875" style="11" customWidth="1"/>
    <col min="12292" max="12292" width="21.140625" style="11" customWidth="1"/>
    <col min="12293" max="12294" width="19.140625" style="11" customWidth="1"/>
    <col min="12295" max="12295" width="15.7109375" style="11" customWidth="1"/>
    <col min="12296" max="12296" width="21.140625" style="11" customWidth="1"/>
    <col min="12297" max="12297" width="15.42578125" style="11" bestFit="1" customWidth="1"/>
    <col min="12298" max="12544" width="9.140625" style="11"/>
    <col min="12545" max="12545" width="6.5703125" style="11" customWidth="1"/>
    <col min="12546" max="12546" width="15" style="11" customWidth="1"/>
    <col min="12547" max="12547" width="46.85546875" style="11" customWidth="1"/>
    <col min="12548" max="12548" width="21.140625" style="11" customWidth="1"/>
    <col min="12549" max="12550" width="19.140625" style="11" customWidth="1"/>
    <col min="12551" max="12551" width="15.7109375" style="11" customWidth="1"/>
    <col min="12552" max="12552" width="21.140625" style="11" customWidth="1"/>
    <col min="12553" max="12553" width="15.42578125" style="11" bestFit="1" customWidth="1"/>
    <col min="12554" max="12800" width="9.140625" style="11"/>
    <col min="12801" max="12801" width="6.5703125" style="11" customWidth="1"/>
    <col min="12802" max="12802" width="15" style="11" customWidth="1"/>
    <col min="12803" max="12803" width="46.85546875" style="11" customWidth="1"/>
    <col min="12804" max="12804" width="21.140625" style="11" customWidth="1"/>
    <col min="12805" max="12806" width="19.140625" style="11" customWidth="1"/>
    <col min="12807" max="12807" width="15.7109375" style="11" customWidth="1"/>
    <col min="12808" max="12808" width="21.140625" style="11" customWidth="1"/>
    <col min="12809" max="12809" width="15.42578125" style="11" bestFit="1" customWidth="1"/>
    <col min="12810" max="13056" width="9.140625" style="11"/>
    <col min="13057" max="13057" width="6.5703125" style="11" customWidth="1"/>
    <col min="13058" max="13058" width="15" style="11" customWidth="1"/>
    <col min="13059" max="13059" width="46.85546875" style="11" customWidth="1"/>
    <col min="13060" max="13060" width="21.140625" style="11" customWidth="1"/>
    <col min="13061" max="13062" width="19.140625" style="11" customWidth="1"/>
    <col min="13063" max="13063" width="15.7109375" style="11" customWidth="1"/>
    <col min="13064" max="13064" width="21.140625" style="11" customWidth="1"/>
    <col min="13065" max="13065" width="15.42578125" style="11" bestFit="1" customWidth="1"/>
    <col min="13066" max="13312" width="9.140625" style="11"/>
    <col min="13313" max="13313" width="6.5703125" style="11" customWidth="1"/>
    <col min="13314" max="13314" width="15" style="11" customWidth="1"/>
    <col min="13315" max="13315" width="46.85546875" style="11" customWidth="1"/>
    <col min="13316" max="13316" width="21.140625" style="11" customWidth="1"/>
    <col min="13317" max="13318" width="19.140625" style="11" customWidth="1"/>
    <col min="13319" max="13319" width="15.7109375" style="11" customWidth="1"/>
    <col min="13320" max="13320" width="21.140625" style="11" customWidth="1"/>
    <col min="13321" max="13321" width="15.42578125" style="11" bestFit="1" customWidth="1"/>
    <col min="13322" max="13568" width="9.140625" style="11"/>
    <col min="13569" max="13569" width="6.5703125" style="11" customWidth="1"/>
    <col min="13570" max="13570" width="15" style="11" customWidth="1"/>
    <col min="13571" max="13571" width="46.85546875" style="11" customWidth="1"/>
    <col min="13572" max="13572" width="21.140625" style="11" customWidth="1"/>
    <col min="13573" max="13574" width="19.140625" style="11" customWidth="1"/>
    <col min="13575" max="13575" width="15.7109375" style="11" customWidth="1"/>
    <col min="13576" max="13576" width="21.140625" style="11" customWidth="1"/>
    <col min="13577" max="13577" width="15.42578125" style="11" bestFit="1" customWidth="1"/>
    <col min="13578" max="13824" width="9.140625" style="11"/>
    <col min="13825" max="13825" width="6.5703125" style="11" customWidth="1"/>
    <col min="13826" max="13826" width="15" style="11" customWidth="1"/>
    <col min="13827" max="13827" width="46.85546875" style="11" customWidth="1"/>
    <col min="13828" max="13828" width="21.140625" style="11" customWidth="1"/>
    <col min="13829" max="13830" width="19.140625" style="11" customWidth="1"/>
    <col min="13831" max="13831" width="15.7109375" style="11" customWidth="1"/>
    <col min="13832" max="13832" width="21.140625" style="11" customWidth="1"/>
    <col min="13833" max="13833" width="15.42578125" style="11" bestFit="1" customWidth="1"/>
    <col min="13834" max="14080" width="9.140625" style="11"/>
    <col min="14081" max="14081" width="6.5703125" style="11" customWidth="1"/>
    <col min="14082" max="14082" width="15" style="11" customWidth="1"/>
    <col min="14083" max="14083" width="46.85546875" style="11" customWidth="1"/>
    <col min="14084" max="14084" width="21.140625" style="11" customWidth="1"/>
    <col min="14085" max="14086" width="19.140625" style="11" customWidth="1"/>
    <col min="14087" max="14087" width="15.7109375" style="11" customWidth="1"/>
    <col min="14088" max="14088" width="21.140625" style="11" customWidth="1"/>
    <col min="14089" max="14089" width="15.42578125" style="11" bestFit="1" customWidth="1"/>
    <col min="14090" max="14336" width="9.140625" style="11"/>
    <col min="14337" max="14337" width="6.5703125" style="11" customWidth="1"/>
    <col min="14338" max="14338" width="15" style="11" customWidth="1"/>
    <col min="14339" max="14339" width="46.85546875" style="11" customWidth="1"/>
    <col min="14340" max="14340" width="21.140625" style="11" customWidth="1"/>
    <col min="14341" max="14342" width="19.140625" style="11" customWidth="1"/>
    <col min="14343" max="14343" width="15.7109375" style="11" customWidth="1"/>
    <col min="14344" max="14344" width="21.140625" style="11" customWidth="1"/>
    <col min="14345" max="14345" width="15.42578125" style="11" bestFit="1" customWidth="1"/>
    <col min="14346" max="14592" width="9.140625" style="11"/>
    <col min="14593" max="14593" width="6.5703125" style="11" customWidth="1"/>
    <col min="14594" max="14594" width="15" style="11" customWidth="1"/>
    <col min="14595" max="14595" width="46.85546875" style="11" customWidth="1"/>
    <col min="14596" max="14596" width="21.140625" style="11" customWidth="1"/>
    <col min="14597" max="14598" width="19.140625" style="11" customWidth="1"/>
    <col min="14599" max="14599" width="15.7109375" style="11" customWidth="1"/>
    <col min="14600" max="14600" width="21.140625" style="11" customWidth="1"/>
    <col min="14601" max="14601" width="15.42578125" style="11" bestFit="1" customWidth="1"/>
    <col min="14602" max="14848" width="9.140625" style="11"/>
    <col min="14849" max="14849" width="6.5703125" style="11" customWidth="1"/>
    <col min="14850" max="14850" width="15" style="11" customWidth="1"/>
    <col min="14851" max="14851" width="46.85546875" style="11" customWidth="1"/>
    <col min="14852" max="14852" width="21.140625" style="11" customWidth="1"/>
    <col min="14853" max="14854" width="19.140625" style="11" customWidth="1"/>
    <col min="14855" max="14855" width="15.7109375" style="11" customWidth="1"/>
    <col min="14856" max="14856" width="21.140625" style="11" customWidth="1"/>
    <col min="14857" max="14857" width="15.42578125" style="11" bestFit="1" customWidth="1"/>
    <col min="14858" max="15104" width="9.140625" style="11"/>
    <col min="15105" max="15105" width="6.5703125" style="11" customWidth="1"/>
    <col min="15106" max="15106" width="15" style="11" customWidth="1"/>
    <col min="15107" max="15107" width="46.85546875" style="11" customWidth="1"/>
    <col min="15108" max="15108" width="21.140625" style="11" customWidth="1"/>
    <col min="15109" max="15110" width="19.140625" style="11" customWidth="1"/>
    <col min="15111" max="15111" width="15.7109375" style="11" customWidth="1"/>
    <col min="15112" max="15112" width="21.140625" style="11" customWidth="1"/>
    <col min="15113" max="15113" width="15.42578125" style="11" bestFit="1" customWidth="1"/>
    <col min="15114" max="15360" width="9.140625" style="11"/>
    <col min="15361" max="15361" width="6.5703125" style="11" customWidth="1"/>
    <col min="15362" max="15362" width="15" style="11" customWidth="1"/>
    <col min="15363" max="15363" width="46.85546875" style="11" customWidth="1"/>
    <col min="15364" max="15364" width="21.140625" style="11" customWidth="1"/>
    <col min="15365" max="15366" width="19.140625" style="11" customWidth="1"/>
    <col min="15367" max="15367" width="15.7109375" style="11" customWidth="1"/>
    <col min="15368" max="15368" width="21.140625" style="11" customWidth="1"/>
    <col min="15369" max="15369" width="15.42578125" style="11" bestFit="1" customWidth="1"/>
    <col min="15370" max="15616" width="9.140625" style="11"/>
    <col min="15617" max="15617" width="6.5703125" style="11" customWidth="1"/>
    <col min="15618" max="15618" width="15" style="11" customWidth="1"/>
    <col min="15619" max="15619" width="46.85546875" style="11" customWidth="1"/>
    <col min="15620" max="15620" width="21.140625" style="11" customWidth="1"/>
    <col min="15621" max="15622" width="19.140625" style="11" customWidth="1"/>
    <col min="15623" max="15623" width="15.7109375" style="11" customWidth="1"/>
    <col min="15624" max="15624" width="21.140625" style="11" customWidth="1"/>
    <col min="15625" max="15625" width="15.42578125" style="11" bestFit="1" customWidth="1"/>
    <col min="15626" max="15872" width="9.140625" style="11"/>
    <col min="15873" max="15873" width="6.5703125" style="11" customWidth="1"/>
    <col min="15874" max="15874" width="15" style="11" customWidth="1"/>
    <col min="15875" max="15875" width="46.85546875" style="11" customWidth="1"/>
    <col min="15876" max="15876" width="21.140625" style="11" customWidth="1"/>
    <col min="15877" max="15878" width="19.140625" style="11" customWidth="1"/>
    <col min="15879" max="15879" width="15.7109375" style="11" customWidth="1"/>
    <col min="15880" max="15880" width="21.140625" style="11" customWidth="1"/>
    <col min="15881" max="15881" width="15.42578125" style="11" bestFit="1" customWidth="1"/>
    <col min="15882" max="16128" width="9.140625" style="11"/>
    <col min="16129" max="16129" width="6.5703125" style="11" customWidth="1"/>
    <col min="16130" max="16130" width="15" style="11" customWidth="1"/>
    <col min="16131" max="16131" width="46.85546875" style="11" customWidth="1"/>
    <col min="16132" max="16132" width="21.140625" style="11" customWidth="1"/>
    <col min="16133" max="16134" width="19.140625" style="11" customWidth="1"/>
    <col min="16135" max="16135" width="15.7109375" style="11" customWidth="1"/>
    <col min="16136" max="16136" width="21.140625" style="11" customWidth="1"/>
    <col min="16137" max="16137" width="15.42578125" style="11" bestFit="1" customWidth="1"/>
    <col min="16138" max="16384" width="9.140625" style="11"/>
  </cols>
  <sheetData>
    <row r="1" spans="1:16" s="8" customFormat="1" ht="23.25" customHeight="1">
      <c r="A1" s="576" t="s">
        <v>90</v>
      </c>
      <c r="B1" s="576"/>
      <c r="C1" s="576"/>
      <c r="D1" s="576"/>
      <c r="E1" s="576"/>
      <c r="F1" s="576"/>
      <c r="G1" s="576"/>
      <c r="H1" s="576"/>
    </row>
    <row r="2" spans="1:16" s="10" customFormat="1" ht="77.25" customHeight="1">
      <c r="A2" s="577" t="s">
        <v>415</v>
      </c>
      <c r="B2" s="577"/>
      <c r="C2" s="577"/>
      <c r="D2" s="577"/>
      <c r="E2" s="577"/>
      <c r="F2" s="577"/>
      <c r="G2" s="577"/>
      <c r="H2" s="577"/>
      <c r="I2" s="9"/>
      <c r="J2" s="9"/>
      <c r="K2" s="9"/>
      <c r="L2" s="9"/>
      <c r="M2" s="9"/>
      <c r="N2" s="9"/>
      <c r="O2" s="9"/>
      <c r="P2" s="9"/>
    </row>
    <row r="3" spans="1:16" ht="29.25" customHeight="1">
      <c r="A3" s="578" t="s">
        <v>198</v>
      </c>
      <c r="B3" s="578"/>
      <c r="C3" s="578"/>
      <c r="D3" s="578" t="s">
        <v>112</v>
      </c>
      <c r="E3" s="578"/>
      <c r="F3" s="55">
        <f>H21</f>
        <v>67422.538034237572</v>
      </c>
      <c r="G3" s="578" t="s">
        <v>23</v>
      </c>
      <c r="H3" s="578"/>
    </row>
    <row r="4" spans="1:16" s="12" customFormat="1" ht="17.25" customHeight="1">
      <c r="A4" s="571" t="s">
        <v>80</v>
      </c>
      <c r="B4" s="571" t="s">
        <v>113</v>
      </c>
      <c r="C4" s="571" t="s">
        <v>114</v>
      </c>
      <c r="D4" s="573" t="s">
        <v>115</v>
      </c>
      <c r="E4" s="574"/>
      <c r="F4" s="574"/>
      <c r="G4" s="574"/>
      <c r="H4" s="575"/>
    </row>
    <row r="5" spans="1:16" s="12" customFormat="1" ht="70.5" customHeight="1">
      <c r="A5" s="572"/>
      <c r="B5" s="572"/>
      <c r="C5" s="572"/>
      <c r="D5" s="56" t="s">
        <v>85</v>
      </c>
      <c r="E5" s="56" t="s">
        <v>86</v>
      </c>
      <c r="F5" s="56" t="s">
        <v>116</v>
      </c>
      <c r="G5" s="56" t="s">
        <v>88</v>
      </c>
      <c r="H5" s="56" t="s">
        <v>117</v>
      </c>
      <c r="I5" s="12">
        <f>1.0075*1.0205</f>
        <v>1.02815375</v>
      </c>
    </row>
    <row r="6" spans="1:16" s="13" customFormat="1" ht="17.25" customHeight="1">
      <c r="A6" s="57">
        <v>1</v>
      </c>
      <c r="B6" s="57">
        <v>2</v>
      </c>
      <c r="C6" s="57">
        <v>3</v>
      </c>
      <c r="D6" s="57">
        <v>4</v>
      </c>
      <c r="E6" s="57">
        <v>5</v>
      </c>
      <c r="F6" s="57">
        <v>6</v>
      </c>
      <c r="G6" s="57">
        <v>7</v>
      </c>
      <c r="H6" s="57">
        <v>8</v>
      </c>
    </row>
    <row r="7" spans="1:16" s="58" customFormat="1" ht="15">
      <c r="A7" s="562">
        <v>1</v>
      </c>
      <c r="B7" s="566" t="s">
        <v>133</v>
      </c>
      <c r="C7" s="567" t="s">
        <v>386</v>
      </c>
      <c r="D7" s="560">
        <f>H7-F7</f>
        <v>5248.4649840390466</v>
      </c>
      <c r="E7" s="562" t="s">
        <v>3</v>
      </c>
      <c r="F7" s="560">
        <f>'1-'!P116</f>
        <v>1467.326</v>
      </c>
      <c r="G7" s="562" t="s">
        <v>3</v>
      </c>
      <c r="H7" s="560">
        <f>'1-'!P122</f>
        <v>6715.7909840390466</v>
      </c>
      <c r="I7" s="564">
        <f>D7*$I$5</f>
        <v>5396.2289550834357</v>
      </c>
    </row>
    <row r="8" spans="1:16" s="59" customFormat="1" ht="15">
      <c r="A8" s="563"/>
      <c r="B8" s="563"/>
      <c r="C8" s="568"/>
      <c r="D8" s="561"/>
      <c r="E8" s="563"/>
      <c r="F8" s="561"/>
      <c r="G8" s="563"/>
      <c r="H8" s="561"/>
      <c r="I8" s="565"/>
    </row>
    <row r="9" spans="1:16" s="58" customFormat="1" ht="15">
      <c r="A9" s="562">
        <v>2</v>
      </c>
      <c r="B9" s="566" t="s">
        <v>118</v>
      </c>
      <c r="C9" s="567" t="s">
        <v>13</v>
      </c>
      <c r="D9" s="560">
        <f>H9-F9</f>
        <v>20942.408430812393</v>
      </c>
      <c r="E9" s="562" t="s">
        <v>3</v>
      </c>
      <c r="F9" s="560">
        <v>0</v>
      </c>
      <c r="G9" s="562" t="s">
        <v>3</v>
      </c>
      <c r="H9" s="560">
        <f>'2-'!P72</f>
        <v>20942.408430812393</v>
      </c>
      <c r="I9" s="564">
        <f>D9*$I$5</f>
        <v>21532.015762171377</v>
      </c>
    </row>
    <row r="10" spans="1:16" s="59" customFormat="1" ht="15">
      <c r="A10" s="563"/>
      <c r="B10" s="563"/>
      <c r="C10" s="568"/>
      <c r="D10" s="561"/>
      <c r="E10" s="563"/>
      <c r="F10" s="561"/>
      <c r="G10" s="563"/>
      <c r="H10" s="561"/>
      <c r="I10" s="565"/>
    </row>
    <row r="11" spans="1:16" s="58" customFormat="1" ht="15">
      <c r="A11" s="562">
        <v>3</v>
      </c>
      <c r="B11" s="566" t="s">
        <v>264</v>
      </c>
      <c r="C11" s="567" t="s">
        <v>154</v>
      </c>
      <c r="D11" s="560">
        <f>H11-F11</f>
        <v>7950.0854824540584</v>
      </c>
      <c r="E11" s="562" t="s">
        <v>3</v>
      </c>
      <c r="F11" s="560">
        <v>0</v>
      </c>
      <c r="G11" s="562" t="s">
        <v>3</v>
      </c>
      <c r="H11" s="560">
        <f>'3-'!P103</f>
        <v>7950.0854824540584</v>
      </c>
      <c r="I11" s="564">
        <f>D11*$I$5</f>
        <v>8173.9102016056995</v>
      </c>
    </row>
    <row r="12" spans="1:16" s="59" customFormat="1" ht="15">
      <c r="A12" s="563"/>
      <c r="B12" s="563"/>
      <c r="C12" s="568"/>
      <c r="D12" s="561"/>
      <c r="E12" s="563"/>
      <c r="F12" s="561"/>
      <c r="G12" s="563"/>
      <c r="H12" s="561"/>
      <c r="I12" s="565"/>
    </row>
    <row r="13" spans="1:16" s="58" customFormat="1" ht="15">
      <c r="A13" s="562">
        <v>4</v>
      </c>
      <c r="B13" s="566" t="s">
        <v>144</v>
      </c>
      <c r="C13" s="567" t="s">
        <v>194</v>
      </c>
      <c r="D13" s="560">
        <f>H13-F13</f>
        <v>3754.6396073407641</v>
      </c>
      <c r="E13" s="562" t="s">
        <v>3</v>
      </c>
      <c r="F13" s="560">
        <f>'HVAC-'!P88</f>
        <v>7987.0000000000009</v>
      </c>
      <c r="G13" s="562" t="s">
        <v>3</v>
      </c>
      <c r="H13" s="560">
        <f>'HVAC-'!P94</f>
        <v>11741.639607340765</v>
      </c>
      <c r="I13" s="564">
        <f>D13*$I$5</f>
        <v>3860.3467921859342</v>
      </c>
    </row>
    <row r="14" spans="1:16" s="59" customFormat="1" ht="15">
      <c r="A14" s="563"/>
      <c r="B14" s="563"/>
      <c r="C14" s="568"/>
      <c r="D14" s="561"/>
      <c r="E14" s="563"/>
      <c r="F14" s="561"/>
      <c r="G14" s="563"/>
      <c r="H14" s="561"/>
      <c r="I14" s="565"/>
    </row>
    <row r="15" spans="1:16" s="58" customFormat="1" ht="15">
      <c r="A15" s="562">
        <v>5</v>
      </c>
      <c r="B15" s="566" t="s">
        <v>265</v>
      </c>
      <c r="C15" s="567" t="s">
        <v>57</v>
      </c>
      <c r="D15" s="560">
        <f>H15-F15</f>
        <v>1702.5629367250554</v>
      </c>
      <c r="E15" s="562" t="s">
        <v>3</v>
      </c>
      <c r="F15" s="560">
        <f>'Էլ լույս-'!P127</f>
        <v>222.495</v>
      </c>
      <c r="G15" s="562" t="s">
        <v>3</v>
      </c>
      <c r="H15" s="560">
        <f>'Էլ լույս-'!P133</f>
        <v>1925.0579367250552</v>
      </c>
      <c r="I15" s="564">
        <f>D15*$I$5</f>
        <v>1750.4964680048784</v>
      </c>
    </row>
    <row r="16" spans="1:16" s="59" customFormat="1" ht="15">
      <c r="A16" s="563"/>
      <c r="B16" s="563"/>
      <c r="C16" s="568"/>
      <c r="D16" s="561"/>
      <c r="E16" s="563"/>
      <c r="F16" s="561"/>
      <c r="G16" s="563"/>
      <c r="H16" s="561"/>
      <c r="I16" s="565"/>
    </row>
    <row r="17" spans="1:16" s="58" customFormat="1" ht="15">
      <c r="A17" s="562">
        <v>6</v>
      </c>
      <c r="B17" s="566" t="s">
        <v>266</v>
      </c>
      <c r="C17" s="567" t="s">
        <v>221</v>
      </c>
      <c r="D17" s="560">
        <f>H17-F17</f>
        <v>1139.1858170985138</v>
      </c>
      <c r="E17" s="562" t="s">
        <v>3</v>
      </c>
      <c r="F17" s="560">
        <f>Հ!P87</f>
        <v>863.38328999999987</v>
      </c>
      <c r="G17" s="562" t="s">
        <v>3</v>
      </c>
      <c r="H17" s="560">
        <f>Հ!P93</f>
        <v>2002.5691070985135</v>
      </c>
      <c r="I17" s="564">
        <f>D17*$I$5</f>
        <v>1171.2581697966511</v>
      </c>
    </row>
    <row r="18" spans="1:16" s="59" customFormat="1" ht="15">
      <c r="A18" s="563"/>
      <c r="B18" s="563"/>
      <c r="C18" s="568"/>
      <c r="D18" s="561"/>
      <c r="E18" s="563"/>
      <c r="F18" s="561"/>
      <c r="G18" s="563"/>
      <c r="H18" s="561"/>
      <c r="I18" s="565"/>
    </row>
    <row r="19" spans="1:16" s="58" customFormat="1" ht="15" customHeight="1">
      <c r="A19" s="562">
        <v>7</v>
      </c>
      <c r="B19" s="566" t="s">
        <v>459</v>
      </c>
      <c r="C19" s="569" t="s">
        <v>460</v>
      </c>
      <c r="D19" s="560">
        <f>H19-F19</f>
        <v>3394.311485767741</v>
      </c>
      <c r="E19" s="562" t="s">
        <v>3</v>
      </c>
      <c r="F19" s="560">
        <f>'Բ-Լ'!P46</f>
        <v>12750.675000000001</v>
      </c>
      <c r="G19" s="562" t="s">
        <v>3</v>
      </c>
      <c r="H19" s="560">
        <f>'Բ-Լ'!P52</f>
        <v>16144.986485767742</v>
      </c>
      <c r="I19" s="564">
        <f>D19*$I$5</f>
        <v>3489.8740827601746</v>
      </c>
    </row>
    <row r="20" spans="1:16" s="59" customFormat="1" ht="15" customHeight="1">
      <c r="A20" s="563"/>
      <c r="B20" s="563"/>
      <c r="C20" s="570"/>
      <c r="D20" s="561"/>
      <c r="E20" s="563"/>
      <c r="F20" s="561"/>
      <c r="G20" s="563"/>
      <c r="H20" s="561"/>
      <c r="I20" s="565"/>
    </row>
    <row r="21" spans="1:16" s="63" customFormat="1" ht="24.75" customHeight="1">
      <c r="A21" s="60"/>
      <c r="B21" s="60"/>
      <c r="C21" s="61" t="s">
        <v>117</v>
      </c>
      <c r="D21" s="62">
        <f>SUM(D7:D20)</f>
        <v>44131.658744237582</v>
      </c>
      <c r="E21" s="62">
        <f>SUM(E7:E12)</f>
        <v>0</v>
      </c>
      <c r="F21" s="62">
        <f>SUM(F7:F20)</f>
        <v>23290.879290000004</v>
      </c>
      <c r="G21" s="62">
        <f>SUM(G7:G10)</f>
        <v>0</v>
      </c>
      <c r="H21" s="62">
        <f>SUM(H7:H20)</f>
        <v>67422.538034237572</v>
      </c>
      <c r="I21" s="62">
        <f>SUM(I7:I20)</f>
        <v>45374.130431608151</v>
      </c>
    </row>
    <row r="22" spans="1:16" s="15" customFormat="1" ht="30.75" customHeight="1">
      <c r="A22" s="579" t="s">
        <v>119</v>
      </c>
      <c r="B22" s="579"/>
      <c r="C22" s="579"/>
      <c r="D22" s="579"/>
      <c r="E22" s="579"/>
      <c r="F22" s="579"/>
      <c r="G22" s="579"/>
      <c r="H22" s="579"/>
      <c r="I22" s="14"/>
      <c r="J22" s="14"/>
      <c r="K22" s="14"/>
      <c r="L22" s="14"/>
      <c r="M22" s="14"/>
      <c r="N22" s="14"/>
      <c r="O22" s="14"/>
      <c r="P22" s="14"/>
    </row>
    <row r="23" spans="1:16" ht="16.5">
      <c r="A23" s="64"/>
      <c r="B23" s="64"/>
      <c r="C23" s="65"/>
      <c r="D23" s="64"/>
      <c r="E23" s="64"/>
      <c r="F23" s="64"/>
      <c r="G23" s="64"/>
      <c r="H23" s="64"/>
    </row>
    <row r="24" spans="1:16" ht="16.5">
      <c r="A24" s="64"/>
      <c r="B24" s="64"/>
      <c r="C24" s="65"/>
      <c r="D24" s="64"/>
      <c r="E24" s="64"/>
      <c r="F24" s="64"/>
      <c r="G24" s="64"/>
      <c r="H24" s="64"/>
    </row>
    <row r="25" spans="1:16" ht="16.5">
      <c r="A25" s="64"/>
      <c r="B25" s="64"/>
      <c r="C25" s="65"/>
      <c r="D25" s="64"/>
      <c r="E25" s="64"/>
      <c r="F25" s="64"/>
      <c r="G25" s="64"/>
      <c r="H25" s="64"/>
    </row>
    <row r="26" spans="1:16" ht="16.5">
      <c r="A26" s="64"/>
      <c r="B26" s="64"/>
      <c r="C26" s="65"/>
      <c r="D26" s="64"/>
      <c r="E26" s="64"/>
      <c r="F26" s="64"/>
      <c r="G26" s="64"/>
      <c r="H26" s="64"/>
    </row>
    <row r="27" spans="1:16" ht="16.5">
      <c r="A27" s="64"/>
      <c r="B27" s="64"/>
      <c r="C27" s="65"/>
      <c r="D27" s="64"/>
      <c r="E27" s="64"/>
      <c r="F27" s="64"/>
      <c r="G27" s="64"/>
      <c r="H27" s="64"/>
    </row>
    <row r="28" spans="1:16" ht="16.5">
      <c r="A28" s="64"/>
      <c r="B28" s="64"/>
      <c r="C28" s="65"/>
      <c r="D28" s="64"/>
      <c r="E28" s="64"/>
      <c r="F28" s="64"/>
      <c r="G28" s="64"/>
      <c r="H28" s="64"/>
    </row>
    <row r="29" spans="1:16" ht="16.5">
      <c r="A29" s="64"/>
      <c r="B29" s="64"/>
      <c r="C29" s="65"/>
      <c r="D29" s="64"/>
      <c r="E29" s="64"/>
      <c r="F29" s="64"/>
      <c r="G29" s="64"/>
      <c r="H29" s="64"/>
    </row>
    <row r="30" spans="1:16" ht="16.5">
      <c r="A30" s="64"/>
      <c r="B30" s="64"/>
      <c r="C30" s="65"/>
      <c r="D30" s="64"/>
      <c r="E30" s="64"/>
      <c r="F30" s="64"/>
      <c r="G30" s="64"/>
      <c r="H30" s="64"/>
    </row>
    <row r="31" spans="1:16" ht="16.5">
      <c r="A31" s="64"/>
      <c r="B31" s="64"/>
      <c r="C31" s="65"/>
      <c r="D31" s="64"/>
      <c r="E31" s="64"/>
      <c r="F31" s="64"/>
      <c r="G31" s="64"/>
      <c r="H31" s="64"/>
    </row>
    <row r="32" spans="1:16" ht="16.5">
      <c r="A32" s="64"/>
      <c r="B32" s="64"/>
      <c r="C32" s="65"/>
      <c r="D32" s="64"/>
      <c r="E32" s="64"/>
      <c r="F32" s="64"/>
      <c r="G32" s="64"/>
      <c r="H32" s="64"/>
    </row>
    <row r="33" spans="1:8" ht="16.5">
      <c r="A33" s="64"/>
      <c r="B33" s="64"/>
      <c r="C33" s="65"/>
      <c r="D33" s="64"/>
      <c r="E33" s="64"/>
      <c r="F33" s="64"/>
      <c r="G33" s="64"/>
      <c r="H33" s="64"/>
    </row>
    <row r="34" spans="1:8" ht="16.5">
      <c r="A34" s="64"/>
      <c r="B34" s="64"/>
      <c r="C34" s="65"/>
      <c r="D34" s="64"/>
      <c r="E34" s="64"/>
      <c r="F34" s="64"/>
      <c r="G34" s="64"/>
      <c r="H34" s="64"/>
    </row>
    <row r="35" spans="1:8" ht="16.5">
      <c r="A35" s="64"/>
      <c r="B35" s="64"/>
      <c r="C35" s="65"/>
      <c r="D35" s="64"/>
      <c r="E35" s="64"/>
      <c r="F35" s="64"/>
      <c r="G35" s="64"/>
      <c r="H35" s="64"/>
    </row>
    <row r="36" spans="1:8" ht="16.5">
      <c r="A36" s="64"/>
      <c r="B36" s="64"/>
      <c r="C36" s="65"/>
      <c r="D36" s="64"/>
      <c r="E36" s="64"/>
      <c r="F36" s="64"/>
      <c r="G36" s="64"/>
      <c r="H36" s="64"/>
    </row>
    <row r="37" spans="1:8" ht="16.5">
      <c r="A37" s="64"/>
      <c r="B37" s="64"/>
      <c r="C37" s="65"/>
      <c r="D37" s="64"/>
      <c r="E37" s="64"/>
      <c r="F37" s="64"/>
      <c r="G37" s="64"/>
      <c r="H37" s="64"/>
    </row>
    <row r="38" spans="1:8" ht="16.5">
      <c r="A38" s="64"/>
      <c r="B38" s="64"/>
      <c r="C38" s="65"/>
      <c r="D38" s="64"/>
      <c r="E38" s="64"/>
      <c r="F38" s="64"/>
      <c r="G38" s="64"/>
      <c r="H38" s="64"/>
    </row>
    <row r="39" spans="1:8" ht="16.5">
      <c r="A39" s="64"/>
      <c r="B39" s="64"/>
      <c r="C39" s="65"/>
      <c r="D39" s="64"/>
      <c r="E39" s="64"/>
      <c r="F39" s="64"/>
      <c r="G39" s="64"/>
      <c r="H39" s="64"/>
    </row>
    <row r="40" spans="1:8" ht="16.5">
      <c r="A40" s="64"/>
      <c r="B40" s="64"/>
      <c r="C40" s="65"/>
      <c r="D40" s="64"/>
      <c r="E40" s="64"/>
      <c r="F40" s="64"/>
      <c r="G40" s="64"/>
      <c r="H40" s="64"/>
    </row>
    <row r="41" spans="1:8" ht="16.5">
      <c r="A41" s="64"/>
      <c r="B41" s="64"/>
      <c r="C41" s="65"/>
      <c r="D41" s="64"/>
      <c r="E41" s="64"/>
      <c r="F41" s="64"/>
      <c r="G41" s="64"/>
      <c r="H41" s="64"/>
    </row>
    <row r="42" spans="1:8" ht="16.5">
      <c r="A42" s="64"/>
      <c r="B42" s="64"/>
      <c r="C42" s="65"/>
      <c r="D42" s="64"/>
      <c r="E42" s="64"/>
      <c r="F42" s="64"/>
      <c r="G42" s="64"/>
      <c r="H42" s="64"/>
    </row>
    <row r="43" spans="1:8" ht="16.5">
      <c r="A43" s="64"/>
      <c r="B43" s="64"/>
      <c r="C43" s="65"/>
      <c r="D43" s="64"/>
      <c r="E43" s="64"/>
      <c r="F43" s="64"/>
      <c r="G43" s="64"/>
      <c r="H43" s="64"/>
    </row>
    <row r="44" spans="1:8" ht="16.5">
      <c r="A44" s="64"/>
      <c r="B44" s="64"/>
      <c r="C44" s="65"/>
      <c r="D44" s="64"/>
      <c r="E44" s="64"/>
      <c r="F44" s="64"/>
      <c r="G44" s="64"/>
      <c r="H44" s="64"/>
    </row>
    <row r="45" spans="1:8" ht="16.5">
      <c r="A45" s="64"/>
      <c r="B45" s="64"/>
      <c r="C45" s="65"/>
      <c r="D45" s="64"/>
      <c r="E45" s="64"/>
      <c r="F45" s="64"/>
      <c r="G45" s="64"/>
      <c r="H45" s="64"/>
    </row>
    <row r="46" spans="1:8">
      <c r="C46" s="16"/>
    </row>
    <row r="47" spans="1:8">
      <c r="C47" s="16"/>
    </row>
    <row r="48" spans="1:8">
      <c r="C48" s="16"/>
    </row>
    <row r="49" spans="3:3">
      <c r="C49" s="16"/>
    </row>
    <row r="50" spans="3:3">
      <c r="C50" s="16"/>
    </row>
    <row r="51" spans="3:3">
      <c r="C51" s="16"/>
    </row>
    <row r="52" spans="3:3">
      <c r="C52" s="16"/>
    </row>
    <row r="53" spans="3:3">
      <c r="C53" s="16"/>
    </row>
    <row r="54" spans="3:3">
      <c r="C54" s="16"/>
    </row>
    <row r="55" spans="3:3">
      <c r="C55" s="16"/>
    </row>
    <row r="56" spans="3:3">
      <c r="C56" s="16"/>
    </row>
    <row r="57" spans="3:3">
      <c r="C57" s="16"/>
    </row>
    <row r="58" spans="3:3">
      <c r="C58" s="16"/>
    </row>
    <row r="59" spans="3:3">
      <c r="C59" s="16"/>
    </row>
    <row r="60" spans="3:3">
      <c r="C60" s="16"/>
    </row>
    <row r="61" spans="3:3">
      <c r="C61" s="16"/>
    </row>
    <row r="62" spans="3:3">
      <c r="C62" s="16"/>
    </row>
    <row r="63" spans="3:3">
      <c r="C63" s="16"/>
    </row>
    <row r="64" spans="3:3">
      <c r="C64" s="16"/>
    </row>
    <row r="65" spans="3:3">
      <c r="C65" s="16"/>
    </row>
    <row r="66" spans="3:3">
      <c r="C66" s="16"/>
    </row>
    <row r="67" spans="3:3">
      <c r="C67" s="16"/>
    </row>
    <row r="68" spans="3:3">
      <c r="C68" s="16"/>
    </row>
    <row r="69" spans="3:3">
      <c r="C69" s="16"/>
    </row>
    <row r="183" spans="12:12">
      <c r="L183" s="11" t="s">
        <v>0</v>
      </c>
    </row>
  </sheetData>
  <mergeCells count="73">
    <mergeCell ref="G11:G12"/>
    <mergeCell ref="H11:H12"/>
    <mergeCell ref="H15:H16"/>
    <mergeCell ref="G15:G16"/>
    <mergeCell ref="H17:H18"/>
    <mergeCell ref="G17:G18"/>
    <mergeCell ref="I7:I8"/>
    <mergeCell ref="I9:I10"/>
    <mergeCell ref="I11:I12"/>
    <mergeCell ref="I13:I14"/>
    <mergeCell ref="I15:I16"/>
    <mergeCell ref="B15:B16"/>
    <mergeCell ref="C15:C16"/>
    <mergeCell ref="D15:D16"/>
    <mergeCell ref="E15:E16"/>
    <mergeCell ref="F15:F16"/>
    <mergeCell ref="A22:H22"/>
    <mergeCell ref="A11:A12"/>
    <mergeCell ref="B11:B12"/>
    <mergeCell ref="C11:C12"/>
    <mergeCell ref="D11:D12"/>
    <mergeCell ref="E11:E12"/>
    <mergeCell ref="F11:F12"/>
    <mergeCell ref="A13:A14"/>
    <mergeCell ref="B13:B14"/>
    <mergeCell ref="C13:C14"/>
    <mergeCell ref="D13:D14"/>
    <mergeCell ref="E13:E14"/>
    <mergeCell ref="F13:F14"/>
    <mergeCell ref="G13:G14"/>
    <mergeCell ref="H13:H14"/>
    <mergeCell ref="A15:A16"/>
    <mergeCell ref="A1:H1"/>
    <mergeCell ref="A2:H2"/>
    <mergeCell ref="A3:C3"/>
    <mergeCell ref="D3:E3"/>
    <mergeCell ref="G3:H3"/>
    <mergeCell ref="A9:A10"/>
    <mergeCell ref="B9:B10"/>
    <mergeCell ref="H9:H10"/>
    <mergeCell ref="A7:A8"/>
    <mergeCell ref="B7:B8"/>
    <mergeCell ref="C7:C8"/>
    <mergeCell ref="D7:D8"/>
    <mergeCell ref="E7:E8"/>
    <mergeCell ref="F7:F8"/>
    <mergeCell ref="C9:C10"/>
    <mergeCell ref="D9:D10"/>
    <mergeCell ref="E9:E10"/>
    <mergeCell ref="F9:F10"/>
    <mergeCell ref="G9:G10"/>
    <mergeCell ref="A4:A5"/>
    <mergeCell ref="B4:B5"/>
    <mergeCell ref="C4:C5"/>
    <mergeCell ref="D4:H4"/>
    <mergeCell ref="G7:G8"/>
    <mergeCell ref="H7:H8"/>
    <mergeCell ref="F19:F20"/>
    <mergeCell ref="G19:G20"/>
    <mergeCell ref="H19:H20"/>
    <mergeCell ref="I19:I20"/>
    <mergeCell ref="A17:A18"/>
    <mergeCell ref="B17:B18"/>
    <mergeCell ref="C17:C18"/>
    <mergeCell ref="D17:D18"/>
    <mergeCell ref="A19:A20"/>
    <mergeCell ref="B19:B20"/>
    <mergeCell ref="C19:C20"/>
    <mergeCell ref="D19:D20"/>
    <mergeCell ref="E19:E20"/>
    <mergeCell ref="E17:E18"/>
    <mergeCell ref="I17:I18"/>
    <mergeCell ref="F17:F18"/>
  </mergeCells>
  <phoneticPr fontId="53" type="noConversion"/>
  <printOptions horizontalCentered="1"/>
  <pageMargins left="0.1" right="0.1" top="0.98425196850393704" bottom="0.15" header="0.511811023622047" footer="0.511811023622047"/>
  <pageSetup paperSize="9" scale="79" orientation="landscape" verticalDpi="4294967295"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FE3C64-3020-41BE-A9AD-A8F59ECA5F58}">
  <sheetPr codeName="Лист5">
    <tabColor theme="1" tint="0.34998626667073579"/>
  </sheetPr>
  <dimension ref="A1:IV183"/>
  <sheetViews>
    <sheetView view="pageBreakPreview" topLeftCell="A50" zoomScale="70" zoomScaleNormal="70" zoomScaleSheetLayoutView="70" workbookViewId="0">
      <selection activeCell="Q61" sqref="Q61"/>
    </sheetView>
  </sheetViews>
  <sheetFormatPr defaultRowHeight="13.5"/>
  <cols>
    <col min="1" max="1" width="5.7109375" style="26" customWidth="1"/>
    <col min="2" max="2" width="10.140625" style="26" customWidth="1"/>
    <col min="3" max="3" width="42.28515625" style="27" customWidth="1"/>
    <col min="4" max="4" width="10.7109375" style="26" customWidth="1"/>
    <col min="5" max="5" width="10.5703125" style="26" customWidth="1"/>
    <col min="6" max="7" width="8.42578125" style="26" customWidth="1"/>
    <col min="8" max="8" width="18.85546875" style="26" customWidth="1"/>
    <col min="9" max="9" width="6.7109375" style="26" customWidth="1"/>
    <col min="10" max="10" width="8.7109375" style="26" customWidth="1"/>
    <col min="11" max="11" width="6.85546875" style="26" customWidth="1"/>
    <col min="12" max="12" width="14.140625" style="26" customWidth="1"/>
    <col min="13" max="13" width="12.7109375" style="26" customWidth="1"/>
    <col min="14" max="14" width="11.85546875" style="26" customWidth="1"/>
    <col min="15" max="15" width="11.7109375" style="26" customWidth="1"/>
    <col min="16" max="16" width="13" style="26" customWidth="1"/>
    <col min="17" max="17" width="14.85546875" style="26" bestFit="1" customWidth="1"/>
    <col min="18" max="256" width="9.140625" style="26"/>
    <col min="257" max="257" width="4.42578125" style="26" customWidth="1"/>
    <col min="258" max="258" width="10.140625" style="26" customWidth="1"/>
    <col min="259" max="259" width="42.28515625" style="26" customWidth="1"/>
    <col min="260" max="260" width="9.42578125" style="26" bestFit="1" customWidth="1"/>
    <col min="261" max="261" width="9.7109375" style="26" customWidth="1"/>
    <col min="262" max="263" width="8.42578125" style="26" customWidth="1"/>
    <col min="264" max="264" width="18.85546875" style="26" customWidth="1"/>
    <col min="265" max="265" width="6.7109375" style="26" customWidth="1"/>
    <col min="266" max="266" width="7.85546875" style="26" customWidth="1"/>
    <col min="267" max="267" width="6.85546875" style="26" customWidth="1"/>
    <col min="268" max="268" width="9.85546875" style="26" customWidth="1"/>
    <col min="269" max="269" width="9.42578125" style="26" bestFit="1" customWidth="1"/>
    <col min="270" max="270" width="8.85546875" style="26" customWidth="1"/>
    <col min="271" max="271" width="9" style="26" customWidth="1"/>
    <col min="272" max="272" width="13" style="26" customWidth="1"/>
    <col min="273" max="273" width="14.85546875" style="26" bestFit="1" customWidth="1"/>
    <col min="274" max="512" width="9.140625" style="26"/>
    <col min="513" max="513" width="4.42578125" style="26" customWidth="1"/>
    <col min="514" max="514" width="10.140625" style="26" customWidth="1"/>
    <col min="515" max="515" width="42.28515625" style="26" customWidth="1"/>
    <col min="516" max="516" width="9.42578125" style="26" bestFit="1" customWidth="1"/>
    <col min="517" max="517" width="9.7109375" style="26" customWidth="1"/>
    <col min="518" max="519" width="8.42578125" style="26" customWidth="1"/>
    <col min="520" max="520" width="18.85546875" style="26" customWidth="1"/>
    <col min="521" max="521" width="6.7109375" style="26" customWidth="1"/>
    <col min="522" max="522" width="7.85546875" style="26" customWidth="1"/>
    <col min="523" max="523" width="6.85546875" style="26" customWidth="1"/>
    <col min="524" max="524" width="9.85546875" style="26" customWidth="1"/>
    <col min="525" max="525" width="9.42578125" style="26" bestFit="1" customWidth="1"/>
    <col min="526" max="526" width="8.85546875" style="26" customWidth="1"/>
    <col min="527" max="527" width="9" style="26" customWidth="1"/>
    <col min="528" max="528" width="13" style="26" customWidth="1"/>
    <col min="529" max="529" width="14.85546875" style="26" bestFit="1" customWidth="1"/>
    <col min="530" max="768" width="9.140625" style="26"/>
    <col min="769" max="769" width="4.42578125" style="26" customWidth="1"/>
    <col min="770" max="770" width="10.140625" style="26" customWidth="1"/>
    <col min="771" max="771" width="42.28515625" style="26" customWidth="1"/>
    <col min="772" max="772" width="9.42578125" style="26" bestFit="1" customWidth="1"/>
    <col min="773" max="773" width="9.7109375" style="26" customWidth="1"/>
    <col min="774" max="775" width="8.42578125" style="26" customWidth="1"/>
    <col min="776" max="776" width="18.85546875" style="26" customWidth="1"/>
    <col min="777" max="777" width="6.7109375" style="26" customWidth="1"/>
    <col min="778" max="778" width="7.85546875" style="26" customWidth="1"/>
    <col min="779" max="779" width="6.85546875" style="26" customWidth="1"/>
    <col min="780" max="780" width="9.85546875" style="26" customWidth="1"/>
    <col min="781" max="781" width="9.42578125" style="26" bestFit="1" customWidth="1"/>
    <col min="782" max="782" width="8.85546875" style="26" customWidth="1"/>
    <col min="783" max="783" width="9" style="26" customWidth="1"/>
    <col min="784" max="784" width="13" style="26" customWidth="1"/>
    <col min="785" max="785" width="14.85546875" style="26" bestFit="1" customWidth="1"/>
    <col min="786" max="1024" width="9.140625" style="26"/>
    <col min="1025" max="1025" width="4.42578125" style="26" customWidth="1"/>
    <col min="1026" max="1026" width="10.140625" style="26" customWidth="1"/>
    <col min="1027" max="1027" width="42.28515625" style="26" customWidth="1"/>
    <col min="1028" max="1028" width="9.42578125" style="26" bestFit="1" customWidth="1"/>
    <col min="1029" max="1029" width="9.7109375" style="26" customWidth="1"/>
    <col min="1030" max="1031" width="8.42578125" style="26" customWidth="1"/>
    <col min="1032" max="1032" width="18.85546875" style="26" customWidth="1"/>
    <col min="1033" max="1033" width="6.7109375" style="26" customWidth="1"/>
    <col min="1034" max="1034" width="7.85546875" style="26" customWidth="1"/>
    <col min="1035" max="1035" width="6.85546875" style="26" customWidth="1"/>
    <col min="1036" max="1036" width="9.85546875" style="26" customWidth="1"/>
    <col min="1037" max="1037" width="9.42578125" style="26" bestFit="1" customWidth="1"/>
    <col min="1038" max="1038" width="8.85546875" style="26" customWidth="1"/>
    <col min="1039" max="1039" width="9" style="26" customWidth="1"/>
    <col min="1040" max="1040" width="13" style="26" customWidth="1"/>
    <col min="1041" max="1041" width="14.85546875" style="26" bestFit="1" customWidth="1"/>
    <col min="1042" max="1280" width="9.140625" style="26"/>
    <col min="1281" max="1281" width="4.42578125" style="26" customWidth="1"/>
    <col min="1282" max="1282" width="10.140625" style="26" customWidth="1"/>
    <col min="1283" max="1283" width="42.28515625" style="26" customWidth="1"/>
    <col min="1284" max="1284" width="9.42578125" style="26" bestFit="1" customWidth="1"/>
    <col min="1285" max="1285" width="9.7109375" style="26" customWidth="1"/>
    <col min="1286" max="1287" width="8.42578125" style="26" customWidth="1"/>
    <col min="1288" max="1288" width="18.85546875" style="26" customWidth="1"/>
    <col min="1289" max="1289" width="6.7109375" style="26" customWidth="1"/>
    <col min="1290" max="1290" width="7.85546875" style="26" customWidth="1"/>
    <col min="1291" max="1291" width="6.85546875" style="26" customWidth="1"/>
    <col min="1292" max="1292" width="9.85546875" style="26" customWidth="1"/>
    <col min="1293" max="1293" width="9.42578125" style="26" bestFit="1" customWidth="1"/>
    <col min="1294" max="1294" width="8.85546875" style="26" customWidth="1"/>
    <col min="1295" max="1295" width="9" style="26" customWidth="1"/>
    <col min="1296" max="1296" width="13" style="26" customWidth="1"/>
    <col min="1297" max="1297" width="14.85546875" style="26" bestFit="1" customWidth="1"/>
    <col min="1298" max="1536" width="9.140625" style="26"/>
    <col min="1537" max="1537" width="4.42578125" style="26" customWidth="1"/>
    <col min="1538" max="1538" width="10.140625" style="26" customWidth="1"/>
    <col min="1539" max="1539" width="42.28515625" style="26" customWidth="1"/>
    <col min="1540" max="1540" width="9.42578125" style="26" bestFit="1" customWidth="1"/>
    <col min="1541" max="1541" width="9.7109375" style="26" customWidth="1"/>
    <col min="1542" max="1543" width="8.42578125" style="26" customWidth="1"/>
    <col min="1544" max="1544" width="18.85546875" style="26" customWidth="1"/>
    <col min="1545" max="1545" width="6.7109375" style="26" customWidth="1"/>
    <col min="1546" max="1546" width="7.85546875" style="26" customWidth="1"/>
    <col min="1547" max="1547" width="6.85546875" style="26" customWidth="1"/>
    <col min="1548" max="1548" width="9.85546875" style="26" customWidth="1"/>
    <col min="1549" max="1549" width="9.42578125" style="26" bestFit="1" customWidth="1"/>
    <col min="1550" max="1550" width="8.85546875" style="26" customWidth="1"/>
    <col min="1551" max="1551" width="9" style="26" customWidth="1"/>
    <col min="1552" max="1552" width="13" style="26" customWidth="1"/>
    <col min="1553" max="1553" width="14.85546875" style="26" bestFit="1" customWidth="1"/>
    <col min="1554" max="1792" width="9.140625" style="26"/>
    <col min="1793" max="1793" width="4.42578125" style="26" customWidth="1"/>
    <col min="1794" max="1794" width="10.140625" style="26" customWidth="1"/>
    <col min="1795" max="1795" width="42.28515625" style="26" customWidth="1"/>
    <col min="1796" max="1796" width="9.42578125" style="26" bestFit="1" customWidth="1"/>
    <col min="1797" max="1797" width="9.7109375" style="26" customWidth="1"/>
    <col min="1798" max="1799" width="8.42578125" style="26" customWidth="1"/>
    <col min="1800" max="1800" width="18.85546875" style="26" customWidth="1"/>
    <col min="1801" max="1801" width="6.7109375" style="26" customWidth="1"/>
    <col min="1802" max="1802" width="7.85546875" style="26" customWidth="1"/>
    <col min="1803" max="1803" width="6.85546875" style="26" customWidth="1"/>
    <col min="1804" max="1804" width="9.85546875" style="26" customWidth="1"/>
    <col min="1805" max="1805" width="9.42578125" style="26" bestFit="1" customWidth="1"/>
    <col min="1806" max="1806" width="8.85546875" style="26" customWidth="1"/>
    <col min="1807" max="1807" width="9" style="26" customWidth="1"/>
    <col min="1808" max="1808" width="13" style="26" customWidth="1"/>
    <col min="1809" max="1809" width="14.85546875" style="26" bestFit="1" customWidth="1"/>
    <col min="1810" max="2048" width="9.140625" style="26"/>
    <col min="2049" max="2049" width="4.42578125" style="26" customWidth="1"/>
    <col min="2050" max="2050" width="10.140625" style="26" customWidth="1"/>
    <col min="2051" max="2051" width="42.28515625" style="26" customWidth="1"/>
    <col min="2052" max="2052" width="9.42578125" style="26" bestFit="1" customWidth="1"/>
    <col min="2053" max="2053" width="9.7109375" style="26" customWidth="1"/>
    <col min="2054" max="2055" width="8.42578125" style="26" customWidth="1"/>
    <col min="2056" max="2056" width="18.85546875" style="26" customWidth="1"/>
    <col min="2057" max="2057" width="6.7109375" style="26" customWidth="1"/>
    <col min="2058" max="2058" width="7.85546875" style="26" customWidth="1"/>
    <col min="2059" max="2059" width="6.85546875" style="26" customWidth="1"/>
    <col min="2060" max="2060" width="9.85546875" style="26" customWidth="1"/>
    <col min="2061" max="2061" width="9.42578125" style="26" bestFit="1" customWidth="1"/>
    <col min="2062" max="2062" width="8.85546875" style="26" customWidth="1"/>
    <col min="2063" max="2063" width="9" style="26" customWidth="1"/>
    <col min="2064" max="2064" width="13" style="26" customWidth="1"/>
    <col min="2065" max="2065" width="14.85546875" style="26" bestFit="1" customWidth="1"/>
    <col min="2066" max="2304" width="9.140625" style="26"/>
    <col min="2305" max="2305" width="4.42578125" style="26" customWidth="1"/>
    <col min="2306" max="2306" width="10.140625" style="26" customWidth="1"/>
    <col min="2307" max="2307" width="42.28515625" style="26" customWidth="1"/>
    <col min="2308" max="2308" width="9.42578125" style="26" bestFit="1" customWidth="1"/>
    <col min="2309" max="2309" width="9.7109375" style="26" customWidth="1"/>
    <col min="2310" max="2311" width="8.42578125" style="26" customWidth="1"/>
    <col min="2312" max="2312" width="18.85546875" style="26" customWidth="1"/>
    <col min="2313" max="2313" width="6.7109375" style="26" customWidth="1"/>
    <col min="2314" max="2314" width="7.85546875" style="26" customWidth="1"/>
    <col min="2315" max="2315" width="6.85546875" style="26" customWidth="1"/>
    <col min="2316" max="2316" width="9.85546875" style="26" customWidth="1"/>
    <col min="2317" max="2317" width="9.42578125" style="26" bestFit="1" customWidth="1"/>
    <col min="2318" max="2318" width="8.85546875" style="26" customWidth="1"/>
    <col min="2319" max="2319" width="9" style="26" customWidth="1"/>
    <col min="2320" max="2320" width="13" style="26" customWidth="1"/>
    <col min="2321" max="2321" width="14.85546875" style="26" bestFit="1" customWidth="1"/>
    <col min="2322" max="2560" width="9.140625" style="26"/>
    <col min="2561" max="2561" width="4.42578125" style="26" customWidth="1"/>
    <col min="2562" max="2562" width="10.140625" style="26" customWidth="1"/>
    <col min="2563" max="2563" width="42.28515625" style="26" customWidth="1"/>
    <col min="2564" max="2564" width="9.42578125" style="26" bestFit="1" customWidth="1"/>
    <col min="2565" max="2565" width="9.7109375" style="26" customWidth="1"/>
    <col min="2566" max="2567" width="8.42578125" style="26" customWidth="1"/>
    <col min="2568" max="2568" width="18.85546875" style="26" customWidth="1"/>
    <col min="2569" max="2569" width="6.7109375" style="26" customWidth="1"/>
    <col min="2570" max="2570" width="7.85546875" style="26" customWidth="1"/>
    <col min="2571" max="2571" width="6.85546875" style="26" customWidth="1"/>
    <col min="2572" max="2572" width="9.85546875" style="26" customWidth="1"/>
    <col min="2573" max="2573" width="9.42578125" style="26" bestFit="1" customWidth="1"/>
    <col min="2574" max="2574" width="8.85546875" style="26" customWidth="1"/>
    <col min="2575" max="2575" width="9" style="26" customWidth="1"/>
    <col min="2576" max="2576" width="13" style="26" customWidth="1"/>
    <col min="2577" max="2577" width="14.85546875" style="26" bestFit="1" customWidth="1"/>
    <col min="2578" max="2816" width="9.140625" style="26"/>
    <col min="2817" max="2817" width="4.42578125" style="26" customWidth="1"/>
    <col min="2818" max="2818" width="10.140625" style="26" customWidth="1"/>
    <col min="2819" max="2819" width="42.28515625" style="26" customWidth="1"/>
    <col min="2820" max="2820" width="9.42578125" style="26" bestFit="1" customWidth="1"/>
    <col min="2821" max="2821" width="9.7109375" style="26" customWidth="1"/>
    <col min="2822" max="2823" width="8.42578125" style="26" customWidth="1"/>
    <col min="2824" max="2824" width="18.85546875" style="26" customWidth="1"/>
    <col min="2825" max="2825" width="6.7109375" style="26" customWidth="1"/>
    <col min="2826" max="2826" width="7.85546875" style="26" customWidth="1"/>
    <col min="2827" max="2827" width="6.85546875" style="26" customWidth="1"/>
    <col min="2828" max="2828" width="9.85546875" style="26" customWidth="1"/>
    <col min="2829" max="2829" width="9.42578125" style="26" bestFit="1" customWidth="1"/>
    <col min="2830" max="2830" width="8.85546875" style="26" customWidth="1"/>
    <col min="2831" max="2831" width="9" style="26" customWidth="1"/>
    <col min="2832" max="2832" width="13" style="26" customWidth="1"/>
    <col min="2833" max="2833" width="14.85546875" style="26" bestFit="1" customWidth="1"/>
    <col min="2834" max="3072" width="9.140625" style="26"/>
    <col min="3073" max="3073" width="4.42578125" style="26" customWidth="1"/>
    <col min="3074" max="3074" width="10.140625" style="26" customWidth="1"/>
    <col min="3075" max="3075" width="42.28515625" style="26" customWidth="1"/>
    <col min="3076" max="3076" width="9.42578125" style="26" bestFit="1" customWidth="1"/>
    <col min="3077" max="3077" width="9.7109375" style="26" customWidth="1"/>
    <col min="3078" max="3079" width="8.42578125" style="26" customWidth="1"/>
    <col min="3080" max="3080" width="18.85546875" style="26" customWidth="1"/>
    <col min="3081" max="3081" width="6.7109375" style="26" customWidth="1"/>
    <col min="3082" max="3082" width="7.85546875" style="26" customWidth="1"/>
    <col min="3083" max="3083" width="6.85546875" style="26" customWidth="1"/>
    <col min="3084" max="3084" width="9.85546875" style="26" customWidth="1"/>
    <col min="3085" max="3085" width="9.42578125" style="26" bestFit="1" customWidth="1"/>
    <col min="3086" max="3086" width="8.85546875" style="26" customWidth="1"/>
    <col min="3087" max="3087" width="9" style="26" customWidth="1"/>
    <col min="3088" max="3088" width="13" style="26" customWidth="1"/>
    <col min="3089" max="3089" width="14.85546875" style="26" bestFit="1" customWidth="1"/>
    <col min="3090" max="3328" width="9.140625" style="26"/>
    <col min="3329" max="3329" width="4.42578125" style="26" customWidth="1"/>
    <col min="3330" max="3330" width="10.140625" style="26" customWidth="1"/>
    <col min="3331" max="3331" width="42.28515625" style="26" customWidth="1"/>
    <col min="3332" max="3332" width="9.42578125" style="26" bestFit="1" customWidth="1"/>
    <col min="3333" max="3333" width="9.7109375" style="26" customWidth="1"/>
    <col min="3334" max="3335" width="8.42578125" style="26" customWidth="1"/>
    <col min="3336" max="3336" width="18.85546875" style="26" customWidth="1"/>
    <col min="3337" max="3337" width="6.7109375" style="26" customWidth="1"/>
    <col min="3338" max="3338" width="7.85546875" style="26" customWidth="1"/>
    <col min="3339" max="3339" width="6.85546875" style="26" customWidth="1"/>
    <col min="3340" max="3340" width="9.85546875" style="26" customWidth="1"/>
    <col min="3341" max="3341" width="9.42578125" style="26" bestFit="1" customWidth="1"/>
    <col min="3342" max="3342" width="8.85546875" style="26" customWidth="1"/>
    <col min="3343" max="3343" width="9" style="26" customWidth="1"/>
    <col min="3344" max="3344" width="13" style="26" customWidth="1"/>
    <col min="3345" max="3345" width="14.85546875" style="26" bestFit="1" customWidth="1"/>
    <col min="3346" max="3584" width="9.140625" style="26"/>
    <col min="3585" max="3585" width="4.42578125" style="26" customWidth="1"/>
    <col min="3586" max="3586" width="10.140625" style="26" customWidth="1"/>
    <col min="3587" max="3587" width="42.28515625" style="26" customWidth="1"/>
    <col min="3588" max="3588" width="9.42578125" style="26" bestFit="1" customWidth="1"/>
    <col min="3589" max="3589" width="9.7109375" style="26" customWidth="1"/>
    <col min="3590" max="3591" width="8.42578125" style="26" customWidth="1"/>
    <col min="3592" max="3592" width="18.85546875" style="26" customWidth="1"/>
    <col min="3593" max="3593" width="6.7109375" style="26" customWidth="1"/>
    <col min="3594" max="3594" width="7.85546875" style="26" customWidth="1"/>
    <col min="3595" max="3595" width="6.85546875" style="26" customWidth="1"/>
    <col min="3596" max="3596" width="9.85546875" style="26" customWidth="1"/>
    <col min="3597" max="3597" width="9.42578125" style="26" bestFit="1" customWidth="1"/>
    <col min="3598" max="3598" width="8.85546875" style="26" customWidth="1"/>
    <col min="3599" max="3599" width="9" style="26" customWidth="1"/>
    <col min="3600" max="3600" width="13" style="26" customWidth="1"/>
    <col min="3601" max="3601" width="14.85546875" style="26" bestFit="1" customWidth="1"/>
    <col min="3602" max="3840" width="9.140625" style="26"/>
    <col min="3841" max="3841" width="4.42578125" style="26" customWidth="1"/>
    <col min="3842" max="3842" width="10.140625" style="26" customWidth="1"/>
    <col min="3843" max="3843" width="42.28515625" style="26" customWidth="1"/>
    <col min="3844" max="3844" width="9.42578125" style="26" bestFit="1" customWidth="1"/>
    <col min="3845" max="3845" width="9.7109375" style="26" customWidth="1"/>
    <col min="3846" max="3847" width="8.42578125" style="26" customWidth="1"/>
    <col min="3848" max="3848" width="18.85546875" style="26" customWidth="1"/>
    <col min="3849" max="3849" width="6.7109375" style="26" customWidth="1"/>
    <col min="3850" max="3850" width="7.85546875" style="26" customWidth="1"/>
    <col min="3851" max="3851" width="6.85546875" style="26" customWidth="1"/>
    <col min="3852" max="3852" width="9.85546875" style="26" customWidth="1"/>
    <col min="3853" max="3853" width="9.42578125" style="26" bestFit="1" customWidth="1"/>
    <col min="3854" max="3854" width="8.85546875" style="26" customWidth="1"/>
    <col min="3855" max="3855" width="9" style="26" customWidth="1"/>
    <col min="3856" max="3856" width="13" style="26" customWidth="1"/>
    <col min="3857" max="3857" width="14.85546875" style="26" bestFit="1" customWidth="1"/>
    <col min="3858" max="4096" width="9.140625" style="26"/>
    <col min="4097" max="4097" width="4.42578125" style="26" customWidth="1"/>
    <col min="4098" max="4098" width="10.140625" style="26" customWidth="1"/>
    <col min="4099" max="4099" width="42.28515625" style="26" customWidth="1"/>
    <col min="4100" max="4100" width="9.42578125" style="26" bestFit="1" customWidth="1"/>
    <col min="4101" max="4101" width="9.7109375" style="26" customWidth="1"/>
    <col min="4102" max="4103" width="8.42578125" style="26" customWidth="1"/>
    <col min="4104" max="4104" width="18.85546875" style="26" customWidth="1"/>
    <col min="4105" max="4105" width="6.7109375" style="26" customWidth="1"/>
    <col min="4106" max="4106" width="7.85546875" style="26" customWidth="1"/>
    <col min="4107" max="4107" width="6.85546875" style="26" customWidth="1"/>
    <col min="4108" max="4108" width="9.85546875" style="26" customWidth="1"/>
    <col min="4109" max="4109" width="9.42578125" style="26" bestFit="1" customWidth="1"/>
    <col min="4110" max="4110" width="8.85546875" style="26" customWidth="1"/>
    <col min="4111" max="4111" width="9" style="26" customWidth="1"/>
    <col min="4112" max="4112" width="13" style="26" customWidth="1"/>
    <col min="4113" max="4113" width="14.85546875" style="26" bestFit="1" customWidth="1"/>
    <col min="4114" max="4352" width="9.140625" style="26"/>
    <col min="4353" max="4353" width="4.42578125" style="26" customWidth="1"/>
    <col min="4354" max="4354" width="10.140625" style="26" customWidth="1"/>
    <col min="4355" max="4355" width="42.28515625" style="26" customWidth="1"/>
    <col min="4356" max="4356" width="9.42578125" style="26" bestFit="1" customWidth="1"/>
    <col min="4357" max="4357" width="9.7109375" style="26" customWidth="1"/>
    <col min="4358" max="4359" width="8.42578125" style="26" customWidth="1"/>
    <col min="4360" max="4360" width="18.85546875" style="26" customWidth="1"/>
    <col min="4361" max="4361" width="6.7109375" style="26" customWidth="1"/>
    <col min="4362" max="4362" width="7.85546875" style="26" customWidth="1"/>
    <col min="4363" max="4363" width="6.85546875" style="26" customWidth="1"/>
    <col min="4364" max="4364" width="9.85546875" style="26" customWidth="1"/>
    <col min="4365" max="4365" width="9.42578125" style="26" bestFit="1" customWidth="1"/>
    <col min="4366" max="4366" width="8.85546875" style="26" customWidth="1"/>
    <col min="4367" max="4367" width="9" style="26" customWidth="1"/>
    <col min="4368" max="4368" width="13" style="26" customWidth="1"/>
    <col min="4369" max="4369" width="14.85546875" style="26" bestFit="1" customWidth="1"/>
    <col min="4370" max="4608" width="9.140625" style="26"/>
    <col min="4609" max="4609" width="4.42578125" style="26" customWidth="1"/>
    <col min="4610" max="4610" width="10.140625" style="26" customWidth="1"/>
    <col min="4611" max="4611" width="42.28515625" style="26" customWidth="1"/>
    <col min="4612" max="4612" width="9.42578125" style="26" bestFit="1" customWidth="1"/>
    <col min="4613" max="4613" width="9.7109375" style="26" customWidth="1"/>
    <col min="4614" max="4615" width="8.42578125" style="26" customWidth="1"/>
    <col min="4616" max="4616" width="18.85546875" style="26" customWidth="1"/>
    <col min="4617" max="4617" width="6.7109375" style="26" customWidth="1"/>
    <col min="4618" max="4618" width="7.85546875" style="26" customWidth="1"/>
    <col min="4619" max="4619" width="6.85546875" style="26" customWidth="1"/>
    <col min="4620" max="4620" width="9.85546875" style="26" customWidth="1"/>
    <col min="4621" max="4621" width="9.42578125" style="26" bestFit="1" customWidth="1"/>
    <col min="4622" max="4622" width="8.85546875" style="26" customWidth="1"/>
    <col min="4623" max="4623" width="9" style="26" customWidth="1"/>
    <col min="4624" max="4624" width="13" style="26" customWidth="1"/>
    <col min="4625" max="4625" width="14.85546875" style="26" bestFit="1" customWidth="1"/>
    <col min="4626" max="4864" width="9.140625" style="26"/>
    <col min="4865" max="4865" width="4.42578125" style="26" customWidth="1"/>
    <col min="4866" max="4866" width="10.140625" style="26" customWidth="1"/>
    <col min="4867" max="4867" width="42.28515625" style="26" customWidth="1"/>
    <col min="4868" max="4868" width="9.42578125" style="26" bestFit="1" customWidth="1"/>
    <col min="4869" max="4869" width="9.7109375" style="26" customWidth="1"/>
    <col min="4870" max="4871" width="8.42578125" style="26" customWidth="1"/>
    <col min="4872" max="4872" width="18.85546875" style="26" customWidth="1"/>
    <col min="4873" max="4873" width="6.7109375" style="26" customWidth="1"/>
    <col min="4874" max="4874" width="7.85546875" style="26" customWidth="1"/>
    <col min="4875" max="4875" width="6.85546875" style="26" customWidth="1"/>
    <col min="4876" max="4876" width="9.85546875" style="26" customWidth="1"/>
    <col min="4877" max="4877" width="9.42578125" style="26" bestFit="1" customWidth="1"/>
    <col min="4878" max="4878" width="8.85546875" style="26" customWidth="1"/>
    <col min="4879" max="4879" width="9" style="26" customWidth="1"/>
    <col min="4880" max="4880" width="13" style="26" customWidth="1"/>
    <col min="4881" max="4881" width="14.85546875" style="26" bestFit="1" customWidth="1"/>
    <col min="4882" max="5120" width="9.140625" style="26"/>
    <col min="5121" max="5121" width="4.42578125" style="26" customWidth="1"/>
    <col min="5122" max="5122" width="10.140625" style="26" customWidth="1"/>
    <col min="5123" max="5123" width="42.28515625" style="26" customWidth="1"/>
    <col min="5124" max="5124" width="9.42578125" style="26" bestFit="1" customWidth="1"/>
    <col min="5125" max="5125" width="9.7109375" style="26" customWidth="1"/>
    <col min="5126" max="5127" width="8.42578125" style="26" customWidth="1"/>
    <col min="5128" max="5128" width="18.85546875" style="26" customWidth="1"/>
    <col min="5129" max="5129" width="6.7109375" style="26" customWidth="1"/>
    <col min="5130" max="5130" width="7.85546875" style="26" customWidth="1"/>
    <col min="5131" max="5131" width="6.85546875" style="26" customWidth="1"/>
    <col min="5132" max="5132" width="9.85546875" style="26" customWidth="1"/>
    <col min="5133" max="5133" width="9.42578125" style="26" bestFit="1" customWidth="1"/>
    <col min="5134" max="5134" width="8.85546875" style="26" customWidth="1"/>
    <col min="5135" max="5135" width="9" style="26" customWidth="1"/>
    <col min="5136" max="5136" width="13" style="26" customWidth="1"/>
    <col min="5137" max="5137" width="14.85546875" style="26" bestFit="1" customWidth="1"/>
    <col min="5138" max="5376" width="9.140625" style="26"/>
    <col min="5377" max="5377" width="4.42578125" style="26" customWidth="1"/>
    <col min="5378" max="5378" width="10.140625" style="26" customWidth="1"/>
    <col min="5379" max="5379" width="42.28515625" style="26" customWidth="1"/>
    <col min="5380" max="5380" width="9.42578125" style="26" bestFit="1" customWidth="1"/>
    <col min="5381" max="5381" width="9.7109375" style="26" customWidth="1"/>
    <col min="5382" max="5383" width="8.42578125" style="26" customWidth="1"/>
    <col min="5384" max="5384" width="18.85546875" style="26" customWidth="1"/>
    <col min="5385" max="5385" width="6.7109375" style="26" customWidth="1"/>
    <col min="5386" max="5386" width="7.85546875" style="26" customWidth="1"/>
    <col min="5387" max="5387" width="6.85546875" style="26" customWidth="1"/>
    <col min="5388" max="5388" width="9.85546875" style="26" customWidth="1"/>
    <col min="5389" max="5389" width="9.42578125" style="26" bestFit="1" customWidth="1"/>
    <col min="5390" max="5390" width="8.85546875" style="26" customWidth="1"/>
    <col min="5391" max="5391" width="9" style="26" customWidth="1"/>
    <col min="5392" max="5392" width="13" style="26" customWidth="1"/>
    <col min="5393" max="5393" width="14.85546875" style="26" bestFit="1" customWidth="1"/>
    <col min="5394" max="5632" width="9.140625" style="26"/>
    <col min="5633" max="5633" width="4.42578125" style="26" customWidth="1"/>
    <col min="5634" max="5634" width="10.140625" style="26" customWidth="1"/>
    <col min="5635" max="5635" width="42.28515625" style="26" customWidth="1"/>
    <col min="5636" max="5636" width="9.42578125" style="26" bestFit="1" customWidth="1"/>
    <col min="5637" max="5637" width="9.7109375" style="26" customWidth="1"/>
    <col min="5638" max="5639" width="8.42578125" style="26" customWidth="1"/>
    <col min="5640" max="5640" width="18.85546875" style="26" customWidth="1"/>
    <col min="5641" max="5641" width="6.7109375" style="26" customWidth="1"/>
    <col min="5642" max="5642" width="7.85546875" style="26" customWidth="1"/>
    <col min="5643" max="5643" width="6.85546875" style="26" customWidth="1"/>
    <col min="5644" max="5644" width="9.85546875" style="26" customWidth="1"/>
    <col min="5645" max="5645" width="9.42578125" style="26" bestFit="1" customWidth="1"/>
    <col min="5646" max="5646" width="8.85546875" style="26" customWidth="1"/>
    <col min="5647" max="5647" width="9" style="26" customWidth="1"/>
    <col min="5648" max="5648" width="13" style="26" customWidth="1"/>
    <col min="5649" max="5649" width="14.85546875" style="26" bestFit="1" customWidth="1"/>
    <col min="5650" max="5888" width="9.140625" style="26"/>
    <col min="5889" max="5889" width="4.42578125" style="26" customWidth="1"/>
    <col min="5890" max="5890" width="10.140625" style="26" customWidth="1"/>
    <col min="5891" max="5891" width="42.28515625" style="26" customWidth="1"/>
    <col min="5892" max="5892" width="9.42578125" style="26" bestFit="1" customWidth="1"/>
    <col min="5893" max="5893" width="9.7109375" style="26" customWidth="1"/>
    <col min="5894" max="5895" width="8.42578125" style="26" customWidth="1"/>
    <col min="5896" max="5896" width="18.85546875" style="26" customWidth="1"/>
    <col min="5897" max="5897" width="6.7109375" style="26" customWidth="1"/>
    <col min="5898" max="5898" width="7.85546875" style="26" customWidth="1"/>
    <col min="5899" max="5899" width="6.85546875" style="26" customWidth="1"/>
    <col min="5900" max="5900" width="9.85546875" style="26" customWidth="1"/>
    <col min="5901" max="5901" width="9.42578125" style="26" bestFit="1" customWidth="1"/>
    <col min="5902" max="5902" width="8.85546875" style="26" customWidth="1"/>
    <col min="5903" max="5903" width="9" style="26" customWidth="1"/>
    <col min="5904" max="5904" width="13" style="26" customWidth="1"/>
    <col min="5905" max="5905" width="14.85546875" style="26" bestFit="1" customWidth="1"/>
    <col min="5906" max="6144" width="9.140625" style="26"/>
    <col min="6145" max="6145" width="4.42578125" style="26" customWidth="1"/>
    <col min="6146" max="6146" width="10.140625" style="26" customWidth="1"/>
    <col min="6147" max="6147" width="42.28515625" style="26" customWidth="1"/>
    <col min="6148" max="6148" width="9.42578125" style="26" bestFit="1" customWidth="1"/>
    <col min="6149" max="6149" width="9.7109375" style="26" customWidth="1"/>
    <col min="6150" max="6151" width="8.42578125" style="26" customWidth="1"/>
    <col min="6152" max="6152" width="18.85546875" style="26" customWidth="1"/>
    <col min="6153" max="6153" width="6.7109375" style="26" customWidth="1"/>
    <col min="6154" max="6154" width="7.85546875" style="26" customWidth="1"/>
    <col min="6155" max="6155" width="6.85546875" style="26" customWidth="1"/>
    <col min="6156" max="6156" width="9.85546875" style="26" customWidth="1"/>
    <col min="6157" max="6157" width="9.42578125" style="26" bestFit="1" customWidth="1"/>
    <col min="6158" max="6158" width="8.85546875" style="26" customWidth="1"/>
    <col min="6159" max="6159" width="9" style="26" customWidth="1"/>
    <col min="6160" max="6160" width="13" style="26" customWidth="1"/>
    <col min="6161" max="6161" width="14.85546875" style="26" bestFit="1" customWidth="1"/>
    <col min="6162" max="6400" width="9.140625" style="26"/>
    <col min="6401" max="6401" width="4.42578125" style="26" customWidth="1"/>
    <col min="6402" max="6402" width="10.140625" style="26" customWidth="1"/>
    <col min="6403" max="6403" width="42.28515625" style="26" customWidth="1"/>
    <col min="6404" max="6404" width="9.42578125" style="26" bestFit="1" customWidth="1"/>
    <col min="6405" max="6405" width="9.7109375" style="26" customWidth="1"/>
    <col min="6406" max="6407" width="8.42578125" style="26" customWidth="1"/>
    <col min="6408" max="6408" width="18.85546875" style="26" customWidth="1"/>
    <col min="6409" max="6409" width="6.7109375" style="26" customWidth="1"/>
    <col min="6410" max="6410" width="7.85546875" style="26" customWidth="1"/>
    <col min="6411" max="6411" width="6.85546875" style="26" customWidth="1"/>
    <col min="6412" max="6412" width="9.85546875" style="26" customWidth="1"/>
    <col min="6413" max="6413" width="9.42578125" style="26" bestFit="1" customWidth="1"/>
    <col min="6414" max="6414" width="8.85546875" style="26" customWidth="1"/>
    <col min="6415" max="6415" width="9" style="26" customWidth="1"/>
    <col min="6416" max="6416" width="13" style="26" customWidth="1"/>
    <col min="6417" max="6417" width="14.85546875" style="26" bestFit="1" customWidth="1"/>
    <col min="6418" max="6656" width="9.140625" style="26"/>
    <col min="6657" max="6657" width="4.42578125" style="26" customWidth="1"/>
    <col min="6658" max="6658" width="10.140625" style="26" customWidth="1"/>
    <col min="6659" max="6659" width="42.28515625" style="26" customWidth="1"/>
    <col min="6660" max="6660" width="9.42578125" style="26" bestFit="1" customWidth="1"/>
    <col min="6661" max="6661" width="9.7109375" style="26" customWidth="1"/>
    <col min="6662" max="6663" width="8.42578125" style="26" customWidth="1"/>
    <col min="6664" max="6664" width="18.85546875" style="26" customWidth="1"/>
    <col min="6665" max="6665" width="6.7109375" style="26" customWidth="1"/>
    <col min="6666" max="6666" width="7.85546875" style="26" customWidth="1"/>
    <col min="6667" max="6667" width="6.85546875" style="26" customWidth="1"/>
    <col min="6668" max="6668" width="9.85546875" style="26" customWidth="1"/>
    <col min="6669" max="6669" width="9.42578125" style="26" bestFit="1" customWidth="1"/>
    <col min="6670" max="6670" width="8.85546875" style="26" customWidth="1"/>
    <col min="6671" max="6671" width="9" style="26" customWidth="1"/>
    <col min="6672" max="6672" width="13" style="26" customWidth="1"/>
    <col min="6673" max="6673" width="14.85546875" style="26" bestFit="1" customWidth="1"/>
    <col min="6674" max="6912" width="9.140625" style="26"/>
    <col min="6913" max="6913" width="4.42578125" style="26" customWidth="1"/>
    <col min="6914" max="6914" width="10.140625" style="26" customWidth="1"/>
    <col min="6915" max="6915" width="42.28515625" style="26" customWidth="1"/>
    <col min="6916" max="6916" width="9.42578125" style="26" bestFit="1" customWidth="1"/>
    <col min="6917" max="6917" width="9.7109375" style="26" customWidth="1"/>
    <col min="6918" max="6919" width="8.42578125" style="26" customWidth="1"/>
    <col min="6920" max="6920" width="18.85546875" style="26" customWidth="1"/>
    <col min="6921" max="6921" width="6.7109375" style="26" customWidth="1"/>
    <col min="6922" max="6922" width="7.85546875" style="26" customWidth="1"/>
    <col min="6923" max="6923" width="6.85546875" style="26" customWidth="1"/>
    <col min="6924" max="6924" width="9.85546875" style="26" customWidth="1"/>
    <col min="6925" max="6925" width="9.42578125" style="26" bestFit="1" customWidth="1"/>
    <col min="6926" max="6926" width="8.85546875" style="26" customWidth="1"/>
    <col min="6927" max="6927" width="9" style="26" customWidth="1"/>
    <col min="6928" max="6928" width="13" style="26" customWidth="1"/>
    <col min="6929" max="6929" width="14.85546875" style="26" bestFit="1" customWidth="1"/>
    <col min="6930" max="7168" width="9.140625" style="26"/>
    <col min="7169" max="7169" width="4.42578125" style="26" customWidth="1"/>
    <col min="7170" max="7170" width="10.140625" style="26" customWidth="1"/>
    <col min="7171" max="7171" width="42.28515625" style="26" customWidth="1"/>
    <col min="7172" max="7172" width="9.42578125" style="26" bestFit="1" customWidth="1"/>
    <col min="7173" max="7173" width="9.7109375" style="26" customWidth="1"/>
    <col min="7174" max="7175" width="8.42578125" style="26" customWidth="1"/>
    <col min="7176" max="7176" width="18.85546875" style="26" customWidth="1"/>
    <col min="7177" max="7177" width="6.7109375" style="26" customWidth="1"/>
    <col min="7178" max="7178" width="7.85546875" style="26" customWidth="1"/>
    <col min="7179" max="7179" width="6.85546875" style="26" customWidth="1"/>
    <col min="7180" max="7180" width="9.85546875" style="26" customWidth="1"/>
    <col min="7181" max="7181" width="9.42578125" style="26" bestFit="1" customWidth="1"/>
    <col min="7182" max="7182" width="8.85546875" style="26" customWidth="1"/>
    <col min="7183" max="7183" width="9" style="26" customWidth="1"/>
    <col min="7184" max="7184" width="13" style="26" customWidth="1"/>
    <col min="7185" max="7185" width="14.85546875" style="26" bestFit="1" customWidth="1"/>
    <col min="7186" max="7424" width="9.140625" style="26"/>
    <col min="7425" max="7425" width="4.42578125" style="26" customWidth="1"/>
    <col min="7426" max="7426" width="10.140625" style="26" customWidth="1"/>
    <col min="7427" max="7427" width="42.28515625" style="26" customWidth="1"/>
    <col min="7428" max="7428" width="9.42578125" style="26" bestFit="1" customWidth="1"/>
    <col min="7429" max="7429" width="9.7109375" style="26" customWidth="1"/>
    <col min="7430" max="7431" width="8.42578125" style="26" customWidth="1"/>
    <col min="7432" max="7432" width="18.85546875" style="26" customWidth="1"/>
    <col min="7433" max="7433" width="6.7109375" style="26" customWidth="1"/>
    <col min="7434" max="7434" width="7.85546875" style="26" customWidth="1"/>
    <col min="7435" max="7435" width="6.85546875" style="26" customWidth="1"/>
    <col min="7436" max="7436" width="9.85546875" style="26" customWidth="1"/>
    <col min="7437" max="7437" width="9.42578125" style="26" bestFit="1" customWidth="1"/>
    <col min="7438" max="7438" width="8.85546875" style="26" customWidth="1"/>
    <col min="7439" max="7439" width="9" style="26" customWidth="1"/>
    <col min="7440" max="7440" width="13" style="26" customWidth="1"/>
    <col min="7441" max="7441" width="14.85546875" style="26" bestFit="1" customWidth="1"/>
    <col min="7442" max="7680" width="9.140625" style="26"/>
    <col min="7681" max="7681" width="4.42578125" style="26" customWidth="1"/>
    <col min="7682" max="7682" width="10.140625" style="26" customWidth="1"/>
    <col min="7683" max="7683" width="42.28515625" style="26" customWidth="1"/>
    <col min="7684" max="7684" width="9.42578125" style="26" bestFit="1" customWidth="1"/>
    <col min="7685" max="7685" width="9.7109375" style="26" customWidth="1"/>
    <col min="7686" max="7687" width="8.42578125" style="26" customWidth="1"/>
    <col min="7688" max="7688" width="18.85546875" style="26" customWidth="1"/>
    <col min="7689" max="7689" width="6.7109375" style="26" customWidth="1"/>
    <col min="7690" max="7690" width="7.85546875" style="26" customWidth="1"/>
    <col min="7691" max="7691" width="6.85546875" style="26" customWidth="1"/>
    <col min="7692" max="7692" width="9.85546875" style="26" customWidth="1"/>
    <col min="7693" max="7693" width="9.42578125" style="26" bestFit="1" customWidth="1"/>
    <col min="7694" max="7694" width="8.85546875" style="26" customWidth="1"/>
    <col min="7695" max="7695" width="9" style="26" customWidth="1"/>
    <col min="7696" max="7696" width="13" style="26" customWidth="1"/>
    <col min="7697" max="7697" width="14.85546875" style="26" bestFit="1" customWidth="1"/>
    <col min="7698" max="7936" width="9.140625" style="26"/>
    <col min="7937" max="7937" width="4.42578125" style="26" customWidth="1"/>
    <col min="7938" max="7938" width="10.140625" style="26" customWidth="1"/>
    <col min="7939" max="7939" width="42.28515625" style="26" customWidth="1"/>
    <col min="7940" max="7940" width="9.42578125" style="26" bestFit="1" customWidth="1"/>
    <col min="7941" max="7941" width="9.7109375" style="26" customWidth="1"/>
    <col min="7942" max="7943" width="8.42578125" style="26" customWidth="1"/>
    <col min="7944" max="7944" width="18.85546875" style="26" customWidth="1"/>
    <col min="7945" max="7945" width="6.7109375" style="26" customWidth="1"/>
    <col min="7946" max="7946" width="7.85546875" style="26" customWidth="1"/>
    <col min="7947" max="7947" width="6.85546875" style="26" customWidth="1"/>
    <col min="7948" max="7948" width="9.85546875" style="26" customWidth="1"/>
    <col min="7949" max="7949" width="9.42578125" style="26" bestFit="1" customWidth="1"/>
    <col min="7950" max="7950" width="8.85546875" style="26" customWidth="1"/>
    <col min="7951" max="7951" width="9" style="26" customWidth="1"/>
    <col min="7952" max="7952" width="13" style="26" customWidth="1"/>
    <col min="7953" max="7953" width="14.85546875" style="26" bestFit="1" customWidth="1"/>
    <col min="7954" max="8192" width="9.140625" style="26"/>
    <col min="8193" max="8193" width="4.42578125" style="26" customWidth="1"/>
    <col min="8194" max="8194" width="10.140625" style="26" customWidth="1"/>
    <col min="8195" max="8195" width="42.28515625" style="26" customWidth="1"/>
    <col min="8196" max="8196" width="9.42578125" style="26" bestFit="1" customWidth="1"/>
    <col min="8197" max="8197" width="9.7109375" style="26" customWidth="1"/>
    <col min="8198" max="8199" width="8.42578125" style="26" customWidth="1"/>
    <col min="8200" max="8200" width="18.85546875" style="26" customWidth="1"/>
    <col min="8201" max="8201" width="6.7109375" style="26" customWidth="1"/>
    <col min="8202" max="8202" width="7.85546875" style="26" customWidth="1"/>
    <col min="8203" max="8203" width="6.85546875" style="26" customWidth="1"/>
    <col min="8204" max="8204" width="9.85546875" style="26" customWidth="1"/>
    <col min="8205" max="8205" width="9.42578125" style="26" bestFit="1" customWidth="1"/>
    <col min="8206" max="8206" width="8.85546875" style="26" customWidth="1"/>
    <col min="8207" max="8207" width="9" style="26" customWidth="1"/>
    <col min="8208" max="8208" width="13" style="26" customWidth="1"/>
    <col min="8209" max="8209" width="14.85546875" style="26" bestFit="1" customWidth="1"/>
    <col min="8210" max="8448" width="9.140625" style="26"/>
    <col min="8449" max="8449" width="4.42578125" style="26" customWidth="1"/>
    <col min="8450" max="8450" width="10.140625" style="26" customWidth="1"/>
    <col min="8451" max="8451" width="42.28515625" style="26" customWidth="1"/>
    <col min="8452" max="8452" width="9.42578125" style="26" bestFit="1" customWidth="1"/>
    <col min="8453" max="8453" width="9.7109375" style="26" customWidth="1"/>
    <col min="8454" max="8455" width="8.42578125" style="26" customWidth="1"/>
    <col min="8456" max="8456" width="18.85546875" style="26" customWidth="1"/>
    <col min="8457" max="8457" width="6.7109375" style="26" customWidth="1"/>
    <col min="8458" max="8458" width="7.85546875" style="26" customWidth="1"/>
    <col min="8459" max="8459" width="6.85546875" style="26" customWidth="1"/>
    <col min="8460" max="8460" width="9.85546875" style="26" customWidth="1"/>
    <col min="8461" max="8461" width="9.42578125" style="26" bestFit="1" customWidth="1"/>
    <col min="8462" max="8462" width="8.85546875" style="26" customWidth="1"/>
    <col min="8463" max="8463" width="9" style="26" customWidth="1"/>
    <col min="8464" max="8464" width="13" style="26" customWidth="1"/>
    <col min="8465" max="8465" width="14.85546875" style="26" bestFit="1" customWidth="1"/>
    <col min="8466" max="8704" width="9.140625" style="26"/>
    <col min="8705" max="8705" width="4.42578125" style="26" customWidth="1"/>
    <col min="8706" max="8706" width="10.140625" style="26" customWidth="1"/>
    <col min="8707" max="8707" width="42.28515625" style="26" customWidth="1"/>
    <col min="8708" max="8708" width="9.42578125" style="26" bestFit="1" customWidth="1"/>
    <col min="8709" max="8709" width="9.7109375" style="26" customWidth="1"/>
    <col min="8710" max="8711" width="8.42578125" style="26" customWidth="1"/>
    <col min="8712" max="8712" width="18.85546875" style="26" customWidth="1"/>
    <col min="8713" max="8713" width="6.7109375" style="26" customWidth="1"/>
    <col min="8714" max="8714" width="7.85546875" style="26" customWidth="1"/>
    <col min="8715" max="8715" width="6.85546875" style="26" customWidth="1"/>
    <col min="8716" max="8716" width="9.85546875" style="26" customWidth="1"/>
    <col min="8717" max="8717" width="9.42578125" style="26" bestFit="1" customWidth="1"/>
    <col min="8718" max="8718" width="8.85546875" style="26" customWidth="1"/>
    <col min="8719" max="8719" width="9" style="26" customWidth="1"/>
    <col min="8720" max="8720" width="13" style="26" customWidth="1"/>
    <col min="8721" max="8721" width="14.85546875" style="26" bestFit="1" customWidth="1"/>
    <col min="8722" max="8960" width="9.140625" style="26"/>
    <col min="8961" max="8961" width="4.42578125" style="26" customWidth="1"/>
    <col min="8962" max="8962" width="10.140625" style="26" customWidth="1"/>
    <col min="8963" max="8963" width="42.28515625" style="26" customWidth="1"/>
    <col min="8964" max="8964" width="9.42578125" style="26" bestFit="1" customWidth="1"/>
    <col min="8965" max="8965" width="9.7109375" style="26" customWidth="1"/>
    <col min="8966" max="8967" width="8.42578125" style="26" customWidth="1"/>
    <col min="8968" max="8968" width="18.85546875" style="26" customWidth="1"/>
    <col min="8969" max="8969" width="6.7109375" style="26" customWidth="1"/>
    <col min="8970" max="8970" width="7.85546875" style="26" customWidth="1"/>
    <col min="8971" max="8971" width="6.85546875" style="26" customWidth="1"/>
    <col min="8972" max="8972" width="9.85546875" style="26" customWidth="1"/>
    <col min="8973" max="8973" width="9.42578125" style="26" bestFit="1" customWidth="1"/>
    <col min="8974" max="8974" width="8.85546875" style="26" customWidth="1"/>
    <col min="8975" max="8975" width="9" style="26" customWidth="1"/>
    <col min="8976" max="8976" width="13" style="26" customWidth="1"/>
    <col min="8977" max="8977" width="14.85546875" style="26" bestFit="1" customWidth="1"/>
    <col min="8978" max="9216" width="9.140625" style="26"/>
    <col min="9217" max="9217" width="4.42578125" style="26" customWidth="1"/>
    <col min="9218" max="9218" width="10.140625" style="26" customWidth="1"/>
    <col min="9219" max="9219" width="42.28515625" style="26" customWidth="1"/>
    <col min="9220" max="9220" width="9.42578125" style="26" bestFit="1" customWidth="1"/>
    <col min="9221" max="9221" width="9.7109375" style="26" customWidth="1"/>
    <col min="9222" max="9223" width="8.42578125" style="26" customWidth="1"/>
    <col min="9224" max="9224" width="18.85546875" style="26" customWidth="1"/>
    <col min="9225" max="9225" width="6.7109375" style="26" customWidth="1"/>
    <col min="9226" max="9226" width="7.85546875" style="26" customWidth="1"/>
    <col min="9227" max="9227" width="6.85546875" style="26" customWidth="1"/>
    <col min="9228" max="9228" width="9.85546875" style="26" customWidth="1"/>
    <col min="9229" max="9229" width="9.42578125" style="26" bestFit="1" customWidth="1"/>
    <col min="9230" max="9230" width="8.85546875" style="26" customWidth="1"/>
    <col min="9231" max="9231" width="9" style="26" customWidth="1"/>
    <col min="9232" max="9232" width="13" style="26" customWidth="1"/>
    <col min="9233" max="9233" width="14.85546875" style="26" bestFit="1" customWidth="1"/>
    <col min="9234" max="9472" width="9.140625" style="26"/>
    <col min="9473" max="9473" width="4.42578125" style="26" customWidth="1"/>
    <col min="9474" max="9474" width="10.140625" style="26" customWidth="1"/>
    <col min="9475" max="9475" width="42.28515625" style="26" customWidth="1"/>
    <col min="9476" max="9476" width="9.42578125" style="26" bestFit="1" customWidth="1"/>
    <col min="9477" max="9477" width="9.7109375" style="26" customWidth="1"/>
    <col min="9478" max="9479" width="8.42578125" style="26" customWidth="1"/>
    <col min="9480" max="9480" width="18.85546875" style="26" customWidth="1"/>
    <col min="9481" max="9481" width="6.7109375" style="26" customWidth="1"/>
    <col min="9482" max="9482" width="7.85546875" style="26" customWidth="1"/>
    <col min="9483" max="9483" width="6.85546875" style="26" customWidth="1"/>
    <col min="9484" max="9484" width="9.85546875" style="26" customWidth="1"/>
    <col min="9485" max="9485" width="9.42578125" style="26" bestFit="1" customWidth="1"/>
    <col min="9486" max="9486" width="8.85546875" style="26" customWidth="1"/>
    <col min="9487" max="9487" width="9" style="26" customWidth="1"/>
    <col min="9488" max="9488" width="13" style="26" customWidth="1"/>
    <col min="9489" max="9489" width="14.85546875" style="26" bestFit="1" customWidth="1"/>
    <col min="9490" max="9728" width="9.140625" style="26"/>
    <col min="9729" max="9729" width="4.42578125" style="26" customWidth="1"/>
    <col min="9730" max="9730" width="10.140625" style="26" customWidth="1"/>
    <col min="9731" max="9731" width="42.28515625" style="26" customWidth="1"/>
    <col min="9732" max="9732" width="9.42578125" style="26" bestFit="1" customWidth="1"/>
    <col min="9733" max="9733" width="9.7109375" style="26" customWidth="1"/>
    <col min="9734" max="9735" width="8.42578125" style="26" customWidth="1"/>
    <col min="9736" max="9736" width="18.85546875" style="26" customWidth="1"/>
    <col min="9737" max="9737" width="6.7109375" style="26" customWidth="1"/>
    <col min="9738" max="9738" width="7.85546875" style="26" customWidth="1"/>
    <col min="9739" max="9739" width="6.85546875" style="26" customWidth="1"/>
    <col min="9740" max="9740" width="9.85546875" style="26" customWidth="1"/>
    <col min="9741" max="9741" width="9.42578125" style="26" bestFit="1" customWidth="1"/>
    <col min="9742" max="9742" width="8.85546875" style="26" customWidth="1"/>
    <col min="9743" max="9743" width="9" style="26" customWidth="1"/>
    <col min="9744" max="9744" width="13" style="26" customWidth="1"/>
    <col min="9745" max="9745" width="14.85546875" style="26" bestFit="1" customWidth="1"/>
    <col min="9746" max="9984" width="9.140625" style="26"/>
    <col min="9985" max="9985" width="4.42578125" style="26" customWidth="1"/>
    <col min="9986" max="9986" width="10.140625" style="26" customWidth="1"/>
    <col min="9987" max="9987" width="42.28515625" style="26" customWidth="1"/>
    <col min="9988" max="9988" width="9.42578125" style="26" bestFit="1" customWidth="1"/>
    <col min="9989" max="9989" width="9.7109375" style="26" customWidth="1"/>
    <col min="9990" max="9991" width="8.42578125" style="26" customWidth="1"/>
    <col min="9992" max="9992" width="18.85546875" style="26" customWidth="1"/>
    <col min="9993" max="9993" width="6.7109375" style="26" customWidth="1"/>
    <col min="9994" max="9994" width="7.85546875" style="26" customWidth="1"/>
    <col min="9995" max="9995" width="6.85546875" style="26" customWidth="1"/>
    <col min="9996" max="9996" width="9.85546875" style="26" customWidth="1"/>
    <col min="9997" max="9997" width="9.42578125" style="26" bestFit="1" customWidth="1"/>
    <col min="9998" max="9998" width="8.85546875" style="26" customWidth="1"/>
    <col min="9999" max="9999" width="9" style="26" customWidth="1"/>
    <col min="10000" max="10000" width="13" style="26" customWidth="1"/>
    <col min="10001" max="10001" width="14.85546875" style="26" bestFit="1" customWidth="1"/>
    <col min="10002" max="10240" width="9.140625" style="26"/>
    <col min="10241" max="10241" width="4.42578125" style="26" customWidth="1"/>
    <col min="10242" max="10242" width="10.140625" style="26" customWidth="1"/>
    <col min="10243" max="10243" width="42.28515625" style="26" customWidth="1"/>
    <col min="10244" max="10244" width="9.42578125" style="26" bestFit="1" customWidth="1"/>
    <col min="10245" max="10245" width="9.7109375" style="26" customWidth="1"/>
    <col min="10246" max="10247" width="8.42578125" style="26" customWidth="1"/>
    <col min="10248" max="10248" width="18.85546875" style="26" customWidth="1"/>
    <col min="10249" max="10249" width="6.7109375" style="26" customWidth="1"/>
    <col min="10250" max="10250" width="7.85546875" style="26" customWidth="1"/>
    <col min="10251" max="10251" width="6.85546875" style="26" customWidth="1"/>
    <col min="10252" max="10252" width="9.85546875" style="26" customWidth="1"/>
    <col min="10253" max="10253" width="9.42578125" style="26" bestFit="1" customWidth="1"/>
    <col min="10254" max="10254" width="8.85546875" style="26" customWidth="1"/>
    <col min="10255" max="10255" width="9" style="26" customWidth="1"/>
    <col min="10256" max="10256" width="13" style="26" customWidth="1"/>
    <col min="10257" max="10257" width="14.85546875" style="26" bestFit="1" customWidth="1"/>
    <col min="10258" max="10496" width="9.140625" style="26"/>
    <col min="10497" max="10497" width="4.42578125" style="26" customWidth="1"/>
    <col min="10498" max="10498" width="10.140625" style="26" customWidth="1"/>
    <col min="10499" max="10499" width="42.28515625" style="26" customWidth="1"/>
    <col min="10500" max="10500" width="9.42578125" style="26" bestFit="1" customWidth="1"/>
    <col min="10501" max="10501" width="9.7109375" style="26" customWidth="1"/>
    <col min="10502" max="10503" width="8.42578125" style="26" customWidth="1"/>
    <col min="10504" max="10504" width="18.85546875" style="26" customWidth="1"/>
    <col min="10505" max="10505" width="6.7109375" style="26" customWidth="1"/>
    <col min="10506" max="10506" width="7.85546875" style="26" customWidth="1"/>
    <col min="10507" max="10507" width="6.85546875" style="26" customWidth="1"/>
    <col min="10508" max="10508" width="9.85546875" style="26" customWidth="1"/>
    <col min="10509" max="10509" width="9.42578125" style="26" bestFit="1" customWidth="1"/>
    <col min="10510" max="10510" width="8.85546875" style="26" customWidth="1"/>
    <col min="10511" max="10511" width="9" style="26" customWidth="1"/>
    <col min="10512" max="10512" width="13" style="26" customWidth="1"/>
    <col min="10513" max="10513" width="14.85546875" style="26" bestFit="1" customWidth="1"/>
    <col min="10514" max="10752" width="9.140625" style="26"/>
    <col min="10753" max="10753" width="4.42578125" style="26" customWidth="1"/>
    <col min="10754" max="10754" width="10.140625" style="26" customWidth="1"/>
    <col min="10755" max="10755" width="42.28515625" style="26" customWidth="1"/>
    <col min="10756" max="10756" width="9.42578125" style="26" bestFit="1" customWidth="1"/>
    <col min="10757" max="10757" width="9.7109375" style="26" customWidth="1"/>
    <col min="10758" max="10759" width="8.42578125" style="26" customWidth="1"/>
    <col min="10760" max="10760" width="18.85546875" style="26" customWidth="1"/>
    <col min="10761" max="10761" width="6.7109375" style="26" customWidth="1"/>
    <col min="10762" max="10762" width="7.85546875" style="26" customWidth="1"/>
    <col min="10763" max="10763" width="6.85546875" style="26" customWidth="1"/>
    <col min="10764" max="10764" width="9.85546875" style="26" customWidth="1"/>
    <col min="10765" max="10765" width="9.42578125" style="26" bestFit="1" customWidth="1"/>
    <col min="10766" max="10766" width="8.85546875" style="26" customWidth="1"/>
    <col min="10767" max="10767" width="9" style="26" customWidth="1"/>
    <col min="10768" max="10768" width="13" style="26" customWidth="1"/>
    <col min="10769" max="10769" width="14.85546875" style="26" bestFit="1" customWidth="1"/>
    <col min="10770" max="11008" width="9.140625" style="26"/>
    <col min="11009" max="11009" width="4.42578125" style="26" customWidth="1"/>
    <col min="11010" max="11010" width="10.140625" style="26" customWidth="1"/>
    <col min="11011" max="11011" width="42.28515625" style="26" customWidth="1"/>
    <col min="11012" max="11012" width="9.42578125" style="26" bestFit="1" customWidth="1"/>
    <col min="11013" max="11013" width="9.7109375" style="26" customWidth="1"/>
    <col min="11014" max="11015" width="8.42578125" style="26" customWidth="1"/>
    <col min="11016" max="11016" width="18.85546875" style="26" customWidth="1"/>
    <col min="11017" max="11017" width="6.7109375" style="26" customWidth="1"/>
    <col min="11018" max="11018" width="7.85546875" style="26" customWidth="1"/>
    <col min="11019" max="11019" width="6.85546875" style="26" customWidth="1"/>
    <col min="11020" max="11020" width="9.85546875" style="26" customWidth="1"/>
    <col min="11021" max="11021" width="9.42578125" style="26" bestFit="1" customWidth="1"/>
    <col min="11022" max="11022" width="8.85546875" style="26" customWidth="1"/>
    <col min="11023" max="11023" width="9" style="26" customWidth="1"/>
    <col min="11024" max="11024" width="13" style="26" customWidth="1"/>
    <col min="11025" max="11025" width="14.85546875" style="26" bestFit="1" customWidth="1"/>
    <col min="11026" max="11264" width="9.140625" style="26"/>
    <col min="11265" max="11265" width="4.42578125" style="26" customWidth="1"/>
    <col min="11266" max="11266" width="10.140625" style="26" customWidth="1"/>
    <col min="11267" max="11267" width="42.28515625" style="26" customWidth="1"/>
    <col min="11268" max="11268" width="9.42578125" style="26" bestFit="1" customWidth="1"/>
    <col min="11269" max="11269" width="9.7109375" style="26" customWidth="1"/>
    <col min="11270" max="11271" width="8.42578125" style="26" customWidth="1"/>
    <col min="11272" max="11272" width="18.85546875" style="26" customWidth="1"/>
    <col min="11273" max="11273" width="6.7109375" style="26" customWidth="1"/>
    <col min="11274" max="11274" width="7.85546875" style="26" customWidth="1"/>
    <col min="11275" max="11275" width="6.85546875" style="26" customWidth="1"/>
    <col min="11276" max="11276" width="9.85546875" style="26" customWidth="1"/>
    <col min="11277" max="11277" width="9.42578125" style="26" bestFit="1" customWidth="1"/>
    <col min="11278" max="11278" width="8.85546875" style="26" customWidth="1"/>
    <col min="11279" max="11279" width="9" style="26" customWidth="1"/>
    <col min="11280" max="11280" width="13" style="26" customWidth="1"/>
    <col min="11281" max="11281" width="14.85546875" style="26" bestFit="1" customWidth="1"/>
    <col min="11282" max="11520" width="9.140625" style="26"/>
    <col min="11521" max="11521" width="4.42578125" style="26" customWidth="1"/>
    <col min="11522" max="11522" width="10.140625" style="26" customWidth="1"/>
    <col min="11523" max="11523" width="42.28515625" style="26" customWidth="1"/>
    <col min="11524" max="11524" width="9.42578125" style="26" bestFit="1" customWidth="1"/>
    <col min="11525" max="11525" width="9.7109375" style="26" customWidth="1"/>
    <col min="11526" max="11527" width="8.42578125" style="26" customWidth="1"/>
    <col min="11528" max="11528" width="18.85546875" style="26" customWidth="1"/>
    <col min="11529" max="11529" width="6.7109375" style="26" customWidth="1"/>
    <col min="11530" max="11530" width="7.85546875" style="26" customWidth="1"/>
    <col min="11531" max="11531" width="6.85546875" style="26" customWidth="1"/>
    <col min="11532" max="11532" width="9.85546875" style="26" customWidth="1"/>
    <col min="11533" max="11533" width="9.42578125" style="26" bestFit="1" customWidth="1"/>
    <col min="11534" max="11534" width="8.85546875" style="26" customWidth="1"/>
    <col min="11535" max="11535" width="9" style="26" customWidth="1"/>
    <col min="11536" max="11536" width="13" style="26" customWidth="1"/>
    <col min="11537" max="11537" width="14.85546875" style="26" bestFit="1" customWidth="1"/>
    <col min="11538" max="11776" width="9.140625" style="26"/>
    <col min="11777" max="11777" width="4.42578125" style="26" customWidth="1"/>
    <col min="11778" max="11778" width="10.140625" style="26" customWidth="1"/>
    <col min="11779" max="11779" width="42.28515625" style="26" customWidth="1"/>
    <col min="11780" max="11780" width="9.42578125" style="26" bestFit="1" customWidth="1"/>
    <col min="11781" max="11781" width="9.7109375" style="26" customWidth="1"/>
    <col min="11782" max="11783" width="8.42578125" style="26" customWidth="1"/>
    <col min="11784" max="11784" width="18.85546875" style="26" customWidth="1"/>
    <col min="11785" max="11785" width="6.7109375" style="26" customWidth="1"/>
    <col min="11786" max="11786" width="7.85546875" style="26" customWidth="1"/>
    <col min="11787" max="11787" width="6.85546875" style="26" customWidth="1"/>
    <col min="11788" max="11788" width="9.85546875" style="26" customWidth="1"/>
    <col min="11789" max="11789" width="9.42578125" style="26" bestFit="1" customWidth="1"/>
    <col min="11790" max="11790" width="8.85546875" style="26" customWidth="1"/>
    <col min="11791" max="11791" width="9" style="26" customWidth="1"/>
    <col min="11792" max="11792" width="13" style="26" customWidth="1"/>
    <col min="11793" max="11793" width="14.85546875" style="26" bestFit="1" customWidth="1"/>
    <col min="11794" max="12032" width="9.140625" style="26"/>
    <col min="12033" max="12033" width="4.42578125" style="26" customWidth="1"/>
    <col min="12034" max="12034" width="10.140625" style="26" customWidth="1"/>
    <col min="12035" max="12035" width="42.28515625" style="26" customWidth="1"/>
    <col min="12036" max="12036" width="9.42578125" style="26" bestFit="1" customWidth="1"/>
    <col min="12037" max="12037" width="9.7109375" style="26" customWidth="1"/>
    <col min="12038" max="12039" width="8.42578125" style="26" customWidth="1"/>
    <col min="12040" max="12040" width="18.85546875" style="26" customWidth="1"/>
    <col min="12041" max="12041" width="6.7109375" style="26" customWidth="1"/>
    <col min="12042" max="12042" width="7.85546875" style="26" customWidth="1"/>
    <col min="12043" max="12043" width="6.85546875" style="26" customWidth="1"/>
    <col min="12044" max="12044" width="9.85546875" style="26" customWidth="1"/>
    <col min="12045" max="12045" width="9.42578125" style="26" bestFit="1" customWidth="1"/>
    <col min="12046" max="12046" width="8.85546875" style="26" customWidth="1"/>
    <col min="12047" max="12047" width="9" style="26" customWidth="1"/>
    <col min="12048" max="12048" width="13" style="26" customWidth="1"/>
    <col min="12049" max="12049" width="14.85546875" style="26" bestFit="1" customWidth="1"/>
    <col min="12050" max="12288" width="9.140625" style="26"/>
    <col min="12289" max="12289" width="4.42578125" style="26" customWidth="1"/>
    <col min="12290" max="12290" width="10.140625" style="26" customWidth="1"/>
    <col min="12291" max="12291" width="42.28515625" style="26" customWidth="1"/>
    <col min="12292" max="12292" width="9.42578125" style="26" bestFit="1" customWidth="1"/>
    <col min="12293" max="12293" width="9.7109375" style="26" customWidth="1"/>
    <col min="12294" max="12295" width="8.42578125" style="26" customWidth="1"/>
    <col min="12296" max="12296" width="18.85546875" style="26" customWidth="1"/>
    <col min="12297" max="12297" width="6.7109375" style="26" customWidth="1"/>
    <col min="12298" max="12298" width="7.85546875" style="26" customWidth="1"/>
    <col min="12299" max="12299" width="6.85546875" style="26" customWidth="1"/>
    <col min="12300" max="12300" width="9.85546875" style="26" customWidth="1"/>
    <col min="12301" max="12301" width="9.42578125" style="26" bestFit="1" customWidth="1"/>
    <col min="12302" max="12302" width="8.85546875" style="26" customWidth="1"/>
    <col min="12303" max="12303" width="9" style="26" customWidth="1"/>
    <col min="12304" max="12304" width="13" style="26" customWidth="1"/>
    <col min="12305" max="12305" width="14.85546875" style="26" bestFit="1" customWidth="1"/>
    <col min="12306" max="12544" width="9.140625" style="26"/>
    <col min="12545" max="12545" width="4.42578125" style="26" customWidth="1"/>
    <col min="12546" max="12546" width="10.140625" style="26" customWidth="1"/>
    <col min="12547" max="12547" width="42.28515625" style="26" customWidth="1"/>
    <col min="12548" max="12548" width="9.42578125" style="26" bestFit="1" customWidth="1"/>
    <col min="12549" max="12549" width="9.7109375" style="26" customWidth="1"/>
    <col min="12550" max="12551" width="8.42578125" style="26" customWidth="1"/>
    <col min="12552" max="12552" width="18.85546875" style="26" customWidth="1"/>
    <col min="12553" max="12553" width="6.7109375" style="26" customWidth="1"/>
    <col min="12554" max="12554" width="7.85546875" style="26" customWidth="1"/>
    <col min="12555" max="12555" width="6.85546875" style="26" customWidth="1"/>
    <col min="12556" max="12556" width="9.85546875" style="26" customWidth="1"/>
    <col min="12557" max="12557" width="9.42578125" style="26" bestFit="1" customWidth="1"/>
    <col min="12558" max="12558" width="8.85546875" style="26" customWidth="1"/>
    <col min="12559" max="12559" width="9" style="26" customWidth="1"/>
    <col min="12560" max="12560" width="13" style="26" customWidth="1"/>
    <col min="12561" max="12561" width="14.85546875" style="26" bestFit="1" customWidth="1"/>
    <col min="12562" max="12800" width="9.140625" style="26"/>
    <col min="12801" max="12801" width="4.42578125" style="26" customWidth="1"/>
    <col min="12802" max="12802" width="10.140625" style="26" customWidth="1"/>
    <col min="12803" max="12803" width="42.28515625" style="26" customWidth="1"/>
    <col min="12804" max="12804" width="9.42578125" style="26" bestFit="1" customWidth="1"/>
    <col min="12805" max="12805" width="9.7109375" style="26" customWidth="1"/>
    <col min="12806" max="12807" width="8.42578125" style="26" customWidth="1"/>
    <col min="12808" max="12808" width="18.85546875" style="26" customWidth="1"/>
    <col min="12809" max="12809" width="6.7109375" style="26" customWidth="1"/>
    <col min="12810" max="12810" width="7.85546875" style="26" customWidth="1"/>
    <col min="12811" max="12811" width="6.85546875" style="26" customWidth="1"/>
    <col min="12812" max="12812" width="9.85546875" style="26" customWidth="1"/>
    <col min="12813" max="12813" width="9.42578125" style="26" bestFit="1" customWidth="1"/>
    <col min="12814" max="12814" width="8.85546875" style="26" customWidth="1"/>
    <col min="12815" max="12815" width="9" style="26" customWidth="1"/>
    <col min="12816" max="12816" width="13" style="26" customWidth="1"/>
    <col min="12817" max="12817" width="14.85546875" style="26" bestFit="1" customWidth="1"/>
    <col min="12818" max="13056" width="9.140625" style="26"/>
    <col min="13057" max="13057" width="4.42578125" style="26" customWidth="1"/>
    <col min="13058" max="13058" width="10.140625" style="26" customWidth="1"/>
    <col min="13059" max="13059" width="42.28515625" style="26" customWidth="1"/>
    <col min="13060" max="13060" width="9.42578125" style="26" bestFit="1" customWidth="1"/>
    <col min="13061" max="13061" width="9.7109375" style="26" customWidth="1"/>
    <col min="13062" max="13063" width="8.42578125" style="26" customWidth="1"/>
    <col min="13064" max="13064" width="18.85546875" style="26" customWidth="1"/>
    <col min="13065" max="13065" width="6.7109375" style="26" customWidth="1"/>
    <col min="13066" max="13066" width="7.85546875" style="26" customWidth="1"/>
    <col min="13067" max="13067" width="6.85546875" style="26" customWidth="1"/>
    <col min="13068" max="13068" width="9.85546875" style="26" customWidth="1"/>
    <col min="13069" max="13069" width="9.42578125" style="26" bestFit="1" customWidth="1"/>
    <col min="13070" max="13070" width="8.85546875" style="26" customWidth="1"/>
    <col min="13071" max="13071" width="9" style="26" customWidth="1"/>
    <col min="13072" max="13072" width="13" style="26" customWidth="1"/>
    <col min="13073" max="13073" width="14.85546875" style="26" bestFit="1" customWidth="1"/>
    <col min="13074" max="13312" width="9.140625" style="26"/>
    <col min="13313" max="13313" width="4.42578125" style="26" customWidth="1"/>
    <col min="13314" max="13314" width="10.140625" style="26" customWidth="1"/>
    <col min="13315" max="13315" width="42.28515625" style="26" customWidth="1"/>
    <col min="13316" max="13316" width="9.42578125" style="26" bestFit="1" customWidth="1"/>
    <col min="13317" max="13317" width="9.7109375" style="26" customWidth="1"/>
    <col min="13318" max="13319" width="8.42578125" style="26" customWidth="1"/>
    <col min="13320" max="13320" width="18.85546875" style="26" customWidth="1"/>
    <col min="13321" max="13321" width="6.7109375" style="26" customWidth="1"/>
    <col min="13322" max="13322" width="7.85546875" style="26" customWidth="1"/>
    <col min="13323" max="13323" width="6.85546875" style="26" customWidth="1"/>
    <col min="13324" max="13324" width="9.85546875" style="26" customWidth="1"/>
    <col min="13325" max="13325" width="9.42578125" style="26" bestFit="1" customWidth="1"/>
    <col min="13326" max="13326" width="8.85546875" style="26" customWidth="1"/>
    <col min="13327" max="13327" width="9" style="26" customWidth="1"/>
    <col min="13328" max="13328" width="13" style="26" customWidth="1"/>
    <col min="13329" max="13329" width="14.85546875" style="26" bestFit="1" customWidth="1"/>
    <col min="13330" max="13568" width="9.140625" style="26"/>
    <col min="13569" max="13569" width="4.42578125" style="26" customWidth="1"/>
    <col min="13570" max="13570" width="10.140625" style="26" customWidth="1"/>
    <col min="13571" max="13571" width="42.28515625" style="26" customWidth="1"/>
    <col min="13572" max="13572" width="9.42578125" style="26" bestFit="1" customWidth="1"/>
    <col min="13573" max="13573" width="9.7109375" style="26" customWidth="1"/>
    <col min="13574" max="13575" width="8.42578125" style="26" customWidth="1"/>
    <col min="13576" max="13576" width="18.85546875" style="26" customWidth="1"/>
    <col min="13577" max="13577" width="6.7109375" style="26" customWidth="1"/>
    <col min="13578" max="13578" width="7.85546875" style="26" customWidth="1"/>
    <col min="13579" max="13579" width="6.85546875" style="26" customWidth="1"/>
    <col min="13580" max="13580" width="9.85546875" style="26" customWidth="1"/>
    <col min="13581" max="13581" width="9.42578125" style="26" bestFit="1" customWidth="1"/>
    <col min="13582" max="13582" width="8.85546875" style="26" customWidth="1"/>
    <col min="13583" max="13583" width="9" style="26" customWidth="1"/>
    <col min="13584" max="13584" width="13" style="26" customWidth="1"/>
    <col min="13585" max="13585" width="14.85546875" style="26" bestFit="1" customWidth="1"/>
    <col min="13586" max="13824" width="9.140625" style="26"/>
    <col min="13825" max="13825" width="4.42578125" style="26" customWidth="1"/>
    <col min="13826" max="13826" width="10.140625" style="26" customWidth="1"/>
    <col min="13827" max="13827" width="42.28515625" style="26" customWidth="1"/>
    <col min="13828" max="13828" width="9.42578125" style="26" bestFit="1" customWidth="1"/>
    <col min="13829" max="13829" width="9.7109375" style="26" customWidth="1"/>
    <col min="13830" max="13831" width="8.42578125" style="26" customWidth="1"/>
    <col min="13832" max="13832" width="18.85546875" style="26" customWidth="1"/>
    <col min="13833" max="13833" width="6.7109375" style="26" customWidth="1"/>
    <col min="13834" max="13834" width="7.85546875" style="26" customWidth="1"/>
    <col min="13835" max="13835" width="6.85546875" style="26" customWidth="1"/>
    <col min="13836" max="13836" width="9.85546875" style="26" customWidth="1"/>
    <col min="13837" max="13837" width="9.42578125" style="26" bestFit="1" customWidth="1"/>
    <col min="13838" max="13838" width="8.85546875" style="26" customWidth="1"/>
    <col min="13839" max="13839" width="9" style="26" customWidth="1"/>
    <col min="13840" max="13840" width="13" style="26" customWidth="1"/>
    <col min="13841" max="13841" width="14.85546875" style="26" bestFit="1" customWidth="1"/>
    <col min="13842" max="14080" width="9.140625" style="26"/>
    <col min="14081" max="14081" width="4.42578125" style="26" customWidth="1"/>
    <col min="14082" max="14082" width="10.140625" style="26" customWidth="1"/>
    <col min="14083" max="14083" width="42.28515625" style="26" customWidth="1"/>
    <col min="14084" max="14084" width="9.42578125" style="26" bestFit="1" customWidth="1"/>
    <col min="14085" max="14085" width="9.7109375" style="26" customWidth="1"/>
    <col min="14086" max="14087" width="8.42578125" style="26" customWidth="1"/>
    <col min="14088" max="14088" width="18.85546875" style="26" customWidth="1"/>
    <col min="14089" max="14089" width="6.7109375" style="26" customWidth="1"/>
    <col min="14090" max="14090" width="7.85546875" style="26" customWidth="1"/>
    <col min="14091" max="14091" width="6.85546875" style="26" customWidth="1"/>
    <col min="14092" max="14092" width="9.85546875" style="26" customWidth="1"/>
    <col min="14093" max="14093" width="9.42578125" style="26" bestFit="1" customWidth="1"/>
    <col min="14094" max="14094" width="8.85546875" style="26" customWidth="1"/>
    <col min="14095" max="14095" width="9" style="26" customWidth="1"/>
    <col min="14096" max="14096" width="13" style="26" customWidth="1"/>
    <col min="14097" max="14097" width="14.85546875" style="26" bestFit="1" customWidth="1"/>
    <col min="14098" max="14336" width="9.140625" style="26"/>
    <col min="14337" max="14337" width="4.42578125" style="26" customWidth="1"/>
    <col min="14338" max="14338" width="10.140625" style="26" customWidth="1"/>
    <col min="14339" max="14339" width="42.28515625" style="26" customWidth="1"/>
    <col min="14340" max="14340" width="9.42578125" style="26" bestFit="1" customWidth="1"/>
    <col min="14341" max="14341" width="9.7109375" style="26" customWidth="1"/>
    <col min="14342" max="14343" width="8.42578125" style="26" customWidth="1"/>
    <col min="14344" max="14344" width="18.85546875" style="26" customWidth="1"/>
    <col min="14345" max="14345" width="6.7109375" style="26" customWidth="1"/>
    <col min="14346" max="14346" width="7.85546875" style="26" customWidth="1"/>
    <col min="14347" max="14347" width="6.85546875" style="26" customWidth="1"/>
    <col min="14348" max="14348" width="9.85546875" style="26" customWidth="1"/>
    <col min="14349" max="14349" width="9.42578125" style="26" bestFit="1" customWidth="1"/>
    <col min="14350" max="14350" width="8.85546875" style="26" customWidth="1"/>
    <col min="14351" max="14351" width="9" style="26" customWidth="1"/>
    <col min="14352" max="14352" width="13" style="26" customWidth="1"/>
    <col min="14353" max="14353" width="14.85546875" style="26" bestFit="1" customWidth="1"/>
    <col min="14354" max="14592" width="9.140625" style="26"/>
    <col min="14593" max="14593" width="4.42578125" style="26" customWidth="1"/>
    <col min="14594" max="14594" width="10.140625" style="26" customWidth="1"/>
    <col min="14595" max="14595" width="42.28515625" style="26" customWidth="1"/>
    <col min="14596" max="14596" width="9.42578125" style="26" bestFit="1" customWidth="1"/>
    <col min="14597" max="14597" width="9.7109375" style="26" customWidth="1"/>
    <col min="14598" max="14599" width="8.42578125" style="26" customWidth="1"/>
    <col min="14600" max="14600" width="18.85546875" style="26" customWidth="1"/>
    <col min="14601" max="14601" width="6.7109375" style="26" customWidth="1"/>
    <col min="14602" max="14602" width="7.85546875" style="26" customWidth="1"/>
    <col min="14603" max="14603" width="6.85546875" style="26" customWidth="1"/>
    <col min="14604" max="14604" width="9.85546875" style="26" customWidth="1"/>
    <col min="14605" max="14605" width="9.42578125" style="26" bestFit="1" customWidth="1"/>
    <col min="14606" max="14606" width="8.85546875" style="26" customWidth="1"/>
    <col min="14607" max="14607" width="9" style="26" customWidth="1"/>
    <col min="14608" max="14608" width="13" style="26" customWidth="1"/>
    <col min="14609" max="14609" width="14.85546875" style="26" bestFit="1" customWidth="1"/>
    <col min="14610" max="14848" width="9.140625" style="26"/>
    <col min="14849" max="14849" width="4.42578125" style="26" customWidth="1"/>
    <col min="14850" max="14850" width="10.140625" style="26" customWidth="1"/>
    <col min="14851" max="14851" width="42.28515625" style="26" customWidth="1"/>
    <col min="14852" max="14852" width="9.42578125" style="26" bestFit="1" customWidth="1"/>
    <col min="14853" max="14853" width="9.7109375" style="26" customWidth="1"/>
    <col min="14854" max="14855" width="8.42578125" style="26" customWidth="1"/>
    <col min="14856" max="14856" width="18.85546875" style="26" customWidth="1"/>
    <col min="14857" max="14857" width="6.7109375" style="26" customWidth="1"/>
    <col min="14858" max="14858" width="7.85546875" style="26" customWidth="1"/>
    <col min="14859" max="14859" width="6.85546875" style="26" customWidth="1"/>
    <col min="14860" max="14860" width="9.85546875" style="26" customWidth="1"/>
    <col min="14861" max="14861" width="9.42578125" style="26" bestFit="1" customWidth="1"/>
    <col min="14862" max="14862" width="8.85546875" style="26" customWidth="1"/>
    <col min="14863" max="14863" width="9" style="26" customWidth="1"/>
    <col min="14864" max="14864" width="13" style="26" customWidth="1"/>
    <col min="14865" max="14865" width="14.85546875" style="26" bestFit="1" customWidth="1"/>
    <col min="14866" max="15104" width="9.140625" style="26"/>
    <col min="15105" max="15105" width="4.42578125" style="26" customWidth="1"/>
    <col min="15106" max="15106" width="10.140625" style="26" customWidth="1"/>
    <col min="15107" max="15107" width="42.28515625" style="26" customWidth="1"/>
    <col min="15108" max="15108" width="9.42578125" style="26" bestFit="1" customWidth="1"/>
    <col min="15109" max="15109" width="9.7109375" style="26" customWidth="1"/>
    <col min="15110" max="15111" width="8.42578125" style="26" customWidth="1"/>
    <col min="15112" max="15112" width="18.85546875" style="26" customWidth="1"/>
    <col min="15113" max="15113" width="6.7109375" style="26" customWidth="1"/>
    <col min="15114" max="15114" width="7.85546875" style="26" customWidth="1"/>
    <col min="15115" max="15115" width="6.85546875" style="26" customWidth="1"/>
    <col min="15116" max="15116" width="9.85546875" style="26" customWidth="1"/>
    <col min="15117" max="15117" width="9.42578125" style="26" bestFit="1" customWidth="1"/>
    <col min="15118" max="15118" width="8.85546875" style="26" customWidth="1"/>
    <col min="15119" max="15119" width="9" style="26" customWidth="1"/>
    <col min="15120" max="15120" width="13" style="26" customWidth="1"/>
    <col min="15121" max="15121" width="14.85546875" style="26" bestFit="1" customWidth="1"/>
    <col min="15122" max="15360" width="9.140625" style="26"/>
    <col min="15361" max="15361" width="4.42578125" style="26" customWidth="1"/>
    <col min="15362" max="15362" width="10.140625" style="26" customWidth="1"/>
    <col min="15363" max="15363" width="42.28515625" style="26" customWidth="1"/>
    <col min="15364" max="15364" width="9.42578125" style="26" bestFit="1" customWidth="1"/>
    <col min="15365" max="15365" width="9.7109375" style="26" customWidth="1"/>
    <col min="15366" max="15367" width="8.42578125" style="26" customWidth="1"/>
    <col min="15368" max="15368" width="18.85546875" style="26" customWidth="1"/>
    <col min="15369" max="15369" width="6.7109375" style="26" customWidth="1"/>
    <col min="15370" max="15370" width="7.85546875" style="26" customWidth="1"/>
    <col min="15371" max="15371" width="6.85546875" style="26" customWidth="1"/>
    <col min="15372" max="15372" width="9.85546875" style="26" customWidth="1"/>
    <col min="15373" max="15373" width="9.42578125" style="26" bestFit="1" customWidth="1"/>
    <col min="15374" max="15374" width="8.85546875" style="26" customWidth="1"/>
    <col min="15375" max="15375" width="9" style="26" customWidth="1"/>
    <col min="15376" max="15376" width="13" style="26" customWidth="1"/>
    <col min="15377" max="15377" width="14.85546875" style="26" bestFit="1" customWidth="1"/>
    <col min="15378" max="15616" width="9.140625" style="26"/>
    <col min="15617" max="15617" width="4.42578125" style="26" customWidth="1"/>
    <col min="15618" max="15618" width="10.140625" style="26" customWidth="1"/>
    <col min="15619" max="15619" width="42.28515625" style="26" customWidth="1"/>
    <col min="15620" max="15620" width="9.42578125" style="26" bestFit="1" customWidth="1"/>
    <col min="15621" max="15621" width="9.7109375" style="26" customWidth="1"/>
    <col min="15622" max="15623" width="8.42578125" style="26" customWidth="1"/>
    <col min="15624" max="15624" width="18.85546875" style="26" customWidth="1"/>
    <col min="15625" max="15625" width="6.7109375" style="26" customWidth="1"/>
    <col min="15626" max="15626" width="7.85546875" style="26" customWidth="1"/>
    <col min="15627" max="15627" width="6.85546875" style="26" customWidth="1"/>
    <col min="15628" max="15628" width="9.85546875" style="26" customWidth="1"/>
    <col min="15629" max="15629" width="9.42578125" style="26" bestFit="1" customWidth="1"/>
    <col min="15630" max="15630" width="8.85546875" style="26" customWidth="1"/>
    <col min="15631" max="15631" width="9" style="26" customWidth="1"/>
    <col min="15632" max="15632" width="13" style="26" customWidth="1"/>
    <col min="15633" max="15633" width="14.85546875" style="26" bestFit="1" customWidth="1"/>
    <col min="15634" max="15872" width="9.140625" style="26"/>
    <col min="15873" max="15873" width="4.42578125" style="26" customWidth="1"/>
    <col min="15874" max="15874" width="10.140625" style="26" customWidth="1"/>
    <col min="15875" max="15875" width="42.28515625" style="26" customWidth="1"/>
    <col min="15876" max="15876" width="9.42578125" style="26" bestFit="1" customWidth="1"/>
    <col min="15877" max="15877" width="9.7109375" style="26" customWidth="1"/>
    <col min="15878" max="15879" width="8.42578125" style="26" customWidth="1"/>
    <col min="15880" max="15880" width="18.85546875" style="26" customWidth="1"/>
    <col min="15881" max="15881" width="6.7109375" style="26" customWidth="1"/>
    <col min="15882" max="15882" width="7.85546875" style="26" customWidth="1"/>
    <col min="15883" max="15883" width="6.85546875" style="26" customWidth="1"/>
    <col min="15884" max="15884" width="9.85546875" style="26" customWidth="1"/>
    <col min="15885" max="15885" width="9.42578125" style="26" bestFit="1" customWidth="1"/>
    <col min="15886" max="15886" width="8.85546875" style="26" customWidth="1"/>
    <col min="15887" max="15887" width="9" style="26" customWidth="1"/>
    <col min="15888" max="15888" width="13" style="26" customWidth="1"/>
    <col min="15889" max="15889" width="14.85546875" style="26" bestFit="1" customWidth="1"/>
    <col min="15890" max="16128" width="9.140625" style="26"/>
    <col min="16129" max="16129" width="4.42578125" style="26" customWidth="1"/>
    <col min="16130" max="16130" width="10.140625" style="26" customWidth="1"/>
    <col min="16131" max="16131" width="42.28515625" style="26" customWidth="1"/>
    <col min="16132" max="16132" width="9.42578125" style="26" bestFit="1" customWidth="1"/>
    <col min="16133" max="16133" width="9.7109375" style="26" customWidth="1"/>
    <col min="16134" max="16135" width="8.42578125" style="26" customWidth="1"/>
    <col min="16136" max="16136" width="18.85546875" style="26" customWidth="1"/>
    <col min="16137" max="16137" width="6.7109375" style="26" customWidth="1"/>
    <col min="16138" max="16138" width="7.85546875" style="26" customWidth="1"/>
    <col min="16139" max="16139" width="6.85546875" style="26" customWidth="1"/>
    <col min="16140" max="16140" width="9.85546875" style="26" customWidth="1"/>
    <col min="16141" max="16141" width="9.42578125" style="26" bestFit="1" customWidth="1"/>
    <col min="16142" max="16142" width="8.85546875" style="26" customWidth="1"/>
    <col min="16143" max="16143" width="9" style="26" customWidth="1"/>
    <col min="16144" max="16144" width="13" style="26" customWidth="1"/>
    <col min="16145" max="16145" width="14.85546875" style="26" bestFit="1" customWidth="1"/>
    <col min="16146" max="16384" width="9.140625" style="26"/>
  </cols>
  <sheetData>
    <row r="1" spans="1:256" s="97" customFormat="1" ht="24.75" customHeight="1">
      <c r="A1" s="580" t="s">
        <v>129</v>
      </c>
      <c r="B1" s="580"/>
      <c r="C1" s="580"/>
      <c r="D1" s="580"/>
      <c r="E1" s="580"/>
      <c r="F1" s="580"/>
      <c r="G1" s="580"/>
      <c r="H1" s="580"/>
      <c r="I1" s="580"/>
      <c r="J1" s="580"/>
      <c r="K1" s="580"/>
      <c r="L1" s="580"/>
      <c r="M1" s="580"/>
      <c r="N1" s="580"/>
      <c r="O1" s="580"/>
      <c r="P1" s="580"/>
    </row>
    <row r="2" spans="1:256" s="97" customFormat="1" ht="9.75" customHeight="1">
      <c r="A2" s="73"/>
      <c r="B2" s="73"/>
      <c r="C2" s="73"/>
      <c r="D2" s="73"/>
      <c r="E2" s="73"/>
      <c r="F2" s="73"/>
      <c r="G2" s="73"/>
      <c r="H2" s="73"/>
      <c r="I2" s="73"/>
      <c r="J2" s="73"/>
      <c r="K2" s="73"/>
      <c r="L2" s="73"/>
      <c r="M2" s="73"/>
      <c r="N2" s="73"/>
      <c r="O2" s="73"/>
      <c r="P2" s="73"/>
    </row>
    <row r="3" spans="1:256" s="97" customFormat="1" ht="68.25" customHeight="1">
      <c r="A3" s="581" t="s">
        <v>415</v>
      </c>
      <c r="B3" s="581"/>
      <c r="C3" s="581"/>
      <c r="D3" s="581"/>
      <c r="E3" s="581"/>
      <c r="F3" s="581"/>
      <c r="G3" s="581"/>
      <c r="H3" s="581"/>
      <c r="I3" s="581"/>
      <c r="J3" s="581"/>
      <c r="K3" s="581"/>
      <c r="L3" s="581"/>
      <c r="M3" s="581"/>
      <c r="N3" s="581"/>
      <c r="O3" s="581"/>
      <c r="P3" s="581"/>
    </row>
    <row r="4" spans="1:256" s="97" customFormat="1" ht="24" customHeight="1">
      <c r="A4" s="582" t="s">
        <v>386</v>
      </c>
      <c r="B4" s="582"/>
      <c r="C4" s="582"/>
      <c r="D4" s="582"/>
      <c r="E4" s="582"/>
      <c r="F4" s="582"/>
      <c r="G4" s="582"/>
      <c r="H4" s="582"/>
      <c r="I4" s="582"/>
      <c r="J4" s="582"/>
      <c r="K4" s="582"/>
      <c r="L4" s="582"/>
      <c r="M4" s="582"/>
      <c r="N4" s="582"/>
      <c r="O4" s="582"/>
      <c r="P4" s="582"/>
    </row>
    <row r="5" spans="1:256" s="97" customFormat="1" ht="24" customHeight="1">
      <c r="A5" s="160"/>
      <c r="B5" s="160"/>
      <c r="C5" s="160"/>
      <c r="D5" s="160"/>
      <c r="E5" s="160"/>
      <c r="F5" s="160"/>
      <c r="G5" s="160"/>
      <c r="H5" s="160"/>
      <c r="I5" s="160"/>
      <c r="J5" s="160"/>
      <c r="K5" s="160"/>
      <c r="L5" s="160"/>
      <c r="M5" s="160"/>
      <c r="N5" s="160"/>
      <c r="O5" s="160"/>
      <c r="P5" s="160"/>
    </row>
    <row r="6" spans="1:256" s="21" customFormat="1" ht="16.5" customHeight="1">
      <c r="A6" s="583" t="s">
        <v>335</v>
      </c>
      <c r="B6" s="583"/>
      <c r="C6" s="583"/>
      <c r="D6" s="585" t="s">
        <v>337</v>
      </c>
      <c r="E6" s="585"/>
      <c r="F6" s="585"/>
      <c r="H6" s="159"/>
      <c r="I6" s="159"/>
      <c r="J6" s="586" t="s">
        <v>22</v>
      </c>
      <c r="K6" s="586"/>
      <c r="L6" s="586"/>
      <c r="M6" s="587">
        <f>P122</f>
        <v>6715.7909840390466</v>
      </c>
      <c r="N6" s="587"/>
      <c r="O6" s="588" t="s">
        <v>23</v>
      </c>
      <c r="P6" s="588"/>
      <c r="Q6" s="98"/>
    </row>
    <row r="7" spans="1:256" s="21" customFormat="1" ht="16.5" customHeight="1">
      <c r="A7" s="584"/>
      <c r="B7" s="584"/>
      <c r="C7" s="584"/>
      <c r="D7" s="589" t="s">
        <v>336</v>
      </c>
      <c r="E7" s="589"/>
      <c r="F7" s="589"/>
      <c r="H7" s="590"/>
      <c r="I7" s="590"/>
      <c r="J7" s="590"/>
      <c r="K7" s="590"/>
      <c r="L7" s="590"/>
      <c r="M7" s="595"/>
      <c r="N7" s="595"/>
      <c r="O7" s="596"/>
      <c r="P7" s="596"/>
      <c r="Q7" s="98"/>
      <c r="R7" s="99">
        <v>2.45844</v>
      </c>
    </row>
    <row r="8" spans="1:256" s="100" customFormat="1" ht="19.5" customHeight="1">
      <c r="A8" s="597" t="s">
        <v>24</v>
      </c>
      <c r="B8" s="591" t="s">
        <v>25</v>
      </c>
      <c r="C8" s="598" t="s">
        <v>26</v>
      </c>
      <c r="D8" s="593" t="s">
        <v>27</v>
      </c>
      <c r="E8" s="591" t="s">
        <v>28</v>
      </c>
      <c r="F8" s="591" t="s">
        <v>29</v>
      </c>
      <c r="G8" s="591" t="s">
        <v>30</v>
      </c>
      <c r="H8" s="599" t="s">
        <v>31</v>
      </c>
      <c r="I8" s="600"/>
      <c r="J8" s="600"/>
      <c r="K8" s="600"/>
      <c r="L8" s="600"/>
      <c r="M8" s="601"/>
      <c r="N8" s="591" t="s">
        <v>32</v>
      </c>
      <c r="O8" s="591" t="s">
        <v>33</v>
      </c>
      <c r="P8" s="593" t="s">
        <v>34</v>
      </c>
      <c r="R8" s="99">
        <v>3.0480999999999998</v>
      </c>
    </row>
    <row r="9" spans="1:256" s="100" customFormat="1" ht="148.5" customHeight="1">
      <c r="A9" s="597"/>
      <c r="B9" s="593"/>
      <c r="C9" s="598"/>
      <c r="D9" s="593"/>
      <c r="E9" s="593"/>
      <c r="F9" s="591"/>
      <c r="G9" s="591"/>
      <c r="H9" s="164" t="s">
        <v>35</v>
      </c>
      <c r="I9" s="163" t="s">
        <v>27</v>
      </c>
      <c r="J9" s="162" t="s">
        <v>36</v>
      </c>
      <c r="K9" s="24" t="s">
        <v>37</v>
      </c>
      <c r="L9" s="24" t="s">
        <v>38</v>
      </c>
      <c r="M9" s="303" t="s">
        <v>322</v>
      </c>
      <c r="N9" s="592"/>
      <c r="O9" s="592"/>
      <c r="P9" s="594"/>
    </row>
    <row r="10" spans="1:256" s="165" customFormat="1" ht="17.25">
      <c r="A10" s="161">
        <v>1</v>
      </c>
      <c r="B10" s="161">
        <v>2</v>
      </c>
      <c r="C10" s="161">
        <v>3</v>
      </c>
      <c r="D10" s="161">
        <v>4</v>
      </c>
      <c r="E10" s="161">
        <v>5</v>
      </c>
      <c r="F10" s="161">
        <v>6</v>
      </c>
      <c r="G10" s="161">
        <v>7</v>
      </c>
      <c r="H10" s="161">
        <v>8</v>
      </c>
      <c r="I10" s="161">
        <v>9</v>
      </c>
      <c r="J10" s="161">
        <v>10</v>
      </c>
      <c r="K10" s="161">
        <v>11</v>
      </c>
      <c r="L10" s="161">
        <v>12</v>
      </c>
      <c r="M10" s="161">
        <v>13</v>
      </c>
      <c r="N10" s="161">
        <v>14</v>
      </c>
      <c r="O10" s="161">
        <v>15</v>
      </c>
      <c r="P10" s="161">
        <v>16</v>
      </c>
    </row>
    <row r="11" spans="1:256" s="107" customFormat="1" ht="17.25">
      <c r="A11" s="614">
        <v>1</v>
      </c>
      <c r="B11" s="616" t="s">
        <v>9</v>
      </c>
      <c r="C11" s="624" t="s">
        <v>269</v>
      </c>
      <c r="D11" s="614" t="s">
        <v>1</v>
      </c>
      <c r="E11" s="625">
        <v>2</v>
      </c>
      <c r="F11" s="173">
        <v>0</v>
      </c>
      <c r="G11" s="173">
        <v>0</v>
      </c>
      <c r="H11" s="614" t="s">
        <v>0</v>
      </c>
      <c r="I11" s="614" t="s">
        <v>0</v>
      </c>
      <c r="J11" s="614" t="s">
        <v>0</v>
      </c>
      <c r="K11" s="614" t="s">
        <v>0</v>
      </c>
      <c r="L11" s="614" t="s">
        <v>0</v>
      </c>
      <c r="M11" s="614" t="s">
        <v>0</v>
      </c>
      <c r="N11" s="615">
        <f>F12+G12</f>
        <v>0</v>
      </c>
      <c r="O11" s="605">
        <f>N11+N13</f>
        <v>35.627724999999998</v>
      </c>
      <c r="P11" s="605">
        <f>E11*O11</f>
        <v>71.255449999999996</v>
      </c>
    </row>
    <row r="12" spans="1:256" s="107" customFormat="1" ht="25.5" customHeight="1">
      <c r="A12" s="614"/>
      <c r="B12" s="616"/>
      <c r="C12" s="624"/>
      <c r="D12" s="614"/>
      <c r="E12" s="625"/>
      <c r="F12" s="167">
        <f>F11*$R$7</f>
        <v>0</v>
      </c>
      <c r="G12" s="167">
        <f>G11*$R$8</f>
        <v>0</v>
      </c>
      <c r="H12" s="614"/>
      <c r="I12" s="614"/>
      <c r="J12" s="614"/>
      <c r="K12" s="614"/>
      <c r="L12" s="614"/>
      <c r="M12" s="614"/>
      <c r="N12" s="615"/>
      <c r="O12" s="605"/>
      <c r="P12" s="605"/>
      <c r="Q12" s="108"/>
      <c r="R12" s="108"/>
      <c r="S12" s="108"/>
      <c r="T12" s="108"/>
      <c r="U12" s="108"/>
      <c r="V12" s="108"/>
      <c r="W12" s="108"/>
      <c r="X12" s="108"/>
      <c r="Y12" s="108"/>
      <c r="Z12" s="108"/>
      <c r="AA12" s="108"/>
      <c r="AB12" s="108"/>
      <c r="AC12" s="108"/>
      <c r="AD12" s="108"/>
      <c r="AE12" s="108"/>
      <c r="AF12" s="108"/>
      <c r="AG12" s="108"/>
      <c r="AH12" s="108"/>
      <c r="AI12" s="108"/>
      <c r="AJ12" s="108"/>
      <c r="AK12" s="108"/>
      <c r="AL12" s="108"/>
      <c r="AM12" s="108"/>
      <c r="AN12" s="108"/>
      <c r="AO12" s="108"/>
      <c r="AP12" s="108"/>
      <c r="AQ12" s="108"/>
      <c r="AR12" s="108"/>
      <c r="AS12" s="108"/>
      <c r="AT12" s="108"/>
      <c r="AU12" s="108"/>
      <c r="AV12" s="108"/>
      <c r="AW12" s="108"/>
      <c r="AX12" s="108"/>
      <c r="AY12" s="108"/>
      <c r="AZ12" s="108"/>
      <c r="BA12" s="108"/>
      <c r="BB12" s="108"/>
      <c r="BC12" s="108"/>
      <c r="BD12" s="108"/>
      <c r="BE12" s="108"/>
      <c r="BF12" s="108"/>
      <c r="BG12" s="108"/>
      <c r="BH12" s="108"/>
      <c r="BI12" s="108"/>
      <c r="BJ12" s="108"/>
      <c r="BK12" s="108"/>
      <c r="BL12" s="108"/>
      <c r="BM12" s="108"/>
      <c r="BN12" s="108"/>
      <c r="BO12" s="108"/>
      <c r="BP12" s="108"/>
      <c r="BQ12" s="108"/>
      <c r="BR12" s="108"/>
      <c r="BS12" s="108"/>
      <c r="BT12" s="108"/>
      <c r="BU12" s="108"/>
      <c r="BV12" s="108"/>
      <c r="BW12" s="108"/>
      <c r="BX12" s="108"/>
      <c r="BY12" s="108"/>
      <c r="BZ12" s="108"/>
      <c r="CA12" s="108"/>
      <c r="CB12" s="108"/>
      <c r="CC12" s="108"/>
      <c r="CD12" s="108"/>
      <c r="CE12" s="108"/>
      <c r="CF12" s="108"/>
      <c r="CG12" s="108"/>
      <c r="CH12" s="108"/>
      <c r="CI12" s="108"/>
      <c r="CJ12" s="108"/>
      <c r="CK12" s="108"/>
      <c r="CL12" s="108"/>
      <c r="CM12" s="108"/>
      <c r="CN12" s="108"/>
      <c r="CO12" s="108"/>
      <c r="CP12" s="108"/>
      <c r="CQ12" s="108"/>
      <c r="CR12" s="108"/>
      <c r="CS12" s="108"/>
      <c r="CT12" s="108"/>
      <c r="CU12" s="108"/>
      <c r="CV12" s="108"/>
      <c r="CW12" s="108"/>
      <c r="CX12" s="108"/>
      <c r="CY12" s="108"/>
      <c r="CZ12" s="108"/>
      <c r="DA12" s="108"/>
      <c r="DB12" s="108"/>
      <c r="DC12" s="108"/>
      <c r="DD12" s="108"/>
      <c r="DE12" s="108"/>
      <c r="DF12" s="108"/>
      <c r="DG12" s="108"/>
      <c r="DH12" s="108"/>
      <c r="DI12" s="108"/>
      <c r="DJ12" s="108"/>
      <c r="DK12" s="108"/>
      <c r="DL12" s="108"/>
      <c r="DM12" s="108"/>
      <c r="DN12" s="108"/>
      <c r="DO12" s="108"/>
      <c r="DP12" s="108"/>
      <c r="DQ12" s="108"/>
      <c r="DR12" s="108"/>
      <c r="DS12" s="108"/>
      <c r="DT12" s="108"/>
      <c r="DU12" s="108"/>
      <c r="DV12" s="108"/>
      <c r="DW12" s="108"/>
      <c r="DX12" s="108"/>
      <c r="DY12" s="108"/>
      <c r="DZ12" s="108"/>
      <c r="EA12" s="108"/>
      <c r="EB12" s="108"/>
      <c r="EC12" s="108"/>
      <c r="ED12" s="108"/>
      <c r="EE12" s="108"/>
      <c r="EF12" s="108"/>
      <c r="EG12" s="108"/>
      <c r="EH12" s="108"/>
      <c r="EI12" s="108"/>
      <c r="EJ12" s="108"/>
      <c r="EK12" s="108"/>
      <c r="EL12" s="108"/>
      <c r="EM12" s="108"/>
      <c r="EN12" s="108"/>
      <c r="EO12" s="108"/>
      <c r="EP12" s="108"/>
      <c r="EQ12" s="108"/>
      <c r="ER12" s="108"/>
      <c r="ES12" s="108"/>
      <c r="ET12" s="108"/>
      <c r="EU12" s="108"/>
      <c r="EV12" s="108"/>
      <c r="EW12" s="108"/>
      <c r="EX12" s="108"/>
      <c r="EY12" s="108"/>
      <c r="EZ12" s="108"/>
      <c r="FA12" s="108"/>
      <c r="FB12" s="108"/>
      <c r="FC12" s="108"/>
      <c r="FD12" s="108"/>
      <c r="FE12" s="108"/>
      <c r="FF12" s="108"/>
      <c r="FG12" s="108"/>
      <c r="FH12" s="108"/>
      <c r="FI12" s="108"/>
      <c r="FJ12" s="108"/>
      <c r="FK12" s="108"/>
      <c r="FL12" s="108"/>
      <c r="FM12" s="108"/>
      <c r="FN12" s="108"/>
      <c r="FO12" s="108"/>
      <c r="FP12" s="108"/>
      <c r="FQ12" s="108"/>
      <c r="FR12" s="108"/>
      <c r="FS12" s="108"/>
      <c r="FT12" s="108"/>
      <c r="FU12" s="108"/>
      <c r="FV12" s="108"/>
      <c r="FW12" s="108"/>
      <c r="FX12" s="108"/>
      <c r="FY12" s="108"/>
      <c r="FZ12" s="108"/>
      <c r="GA12" s="108"/>
      <c r="GB12" s="108"/>
      <c r="GC12" s="108"/>
      <c r="GD12" s="108"/>
      <c r="GE12" s="108"/>
      <c r="GF12" s="108"/>
      <c r="GG12" s="108"/>
      <c r="GH12" s="108"/>
      <c r="GI12" s="108"/>
      <c r="GJ12" s="108"/>
      <c r="GK12" s="108"/>
      <c r="GL12" s="108"/>
      <c r="GM12" s="108"/>
      <c r="GN12" s="108"/>
      <c r="GO12" s="108"/>
      <c r="GP12" s="108"/>
      <c r="GQ12" s="108"/>
      <c r="GR12" s="108"/>
      <c r="GS12" s="108"/>
      <c r="GT12" s="108"/>
      <c r="GU12" s="108"/>
      <c r="GV12" s="108"/>
      <c r="GW12" s="108"/>
      <c r="GX12" s="108"/>
      <c r="GY12" s="108"/>
      <c r="GZ12" s="108"/>
      <c r="HA12" s="108"/>
      <c r="HB12" s="108"/>
      <c r="HC12" s="108"/>
      <c r="HD12" s="108"/>
      <c r="HE12" s="108"/>
      <c r="HF12" s="108"/>
      <c r="HG12" s="108"/>
      <c r="HH12" s="108"/>
      <c r="HI12" s="108"/>
      <c r="HJ12" s="108"/>
      <c r="HK12" s="108"/>
      <c r="HL12" s="108"/>
      <c r="HM12" s="108"/>
      <c r="HN12" s="108"/>
      <c r="HO12" s="108"/>
      <c r="HP12" s="108"/>
      <c r="HQ12" s="108"/>
      <c r="HR12" s="108"/>
      <c r="HS12" s="108"/>
      <c r="HT12" s="108"/>
      <c r="HU12" s="108"/>
      <c r="HV12" s="108"/>
      <c r="HW12" s="108"/>
      <c r="HX12" s="108"/>
      <c r="HY12" s="108"/>
      <c r="HZ12" s="108"/>
      <c r="IA12" s="108"/>
      <c r="IB12" s="108"/>
      <c r="IC12" s="108"/>
      <c r="ID12" s="108"/>
      <c r="IE12" s="108"/>
      <c r="IF12" s="108"/>
      <c r="IG12" s="108"/>
      <c r="IH12" s="108"/>
      <c r="II12" s="108"/>
      <c r="IJ12" s="108"/>
      <c r="IK12" s="108"/>
      <c r="IL12" s="108"/>
      <c r="IM12" s="108"/>
      <c r="IN12" s="108"/>
      <c r="IO12" s="108"/>
      <c r="IP12" s="108"/>
      <c r="IQ12" s="108"/>
      <c r="IR12" s="108"/>
      <c r="IS12" s="108"/>
      <c r="IT12" s="108"/>
    </row>
    <row r="13" spans="1:256" s="107" customFormat="1" ht="42" customHeight="1">
      <c r="A13" s="109"/>
      <c r="B13" s="109"/>
      <c r="C13" s="110"/>
      <c r="D13" s="109"/>
      <c r="E13" s="109"/>
      <c r="F13" s="109"/>
      <c r="G13" s="109"/>
      <c r="H13" s="181" t="s">
        <v>270</v>
      </c>
      <c r="I13" s="181" t="s">
        <v>165</v>
      </c>
      <c r="J13" s="182">
        <v>5</v>
      </c>
      <c r="K13" s="172"/>
      <c r="L13" s="171">
        <v>5</v>
      </c>
      <c r="M13" s="169">
        <f>L13*J13*1.141</f>
        <v>28.524999999999999</v>
      </c>
      <c r="N13" s="605">
        <f>M13+M14+M15</f>
        <v>35.627724999999998</v>
      </c>
      <c r="O13" s="605"/>
      <c r="P13" s="605"/>
    </row>
    <row r="14" spans="1:256" s="107" customFormat="1" ht="17.25">
      <c r="A14" s="109"/>
      <c r="B14" s="109"/>
      <c r="C14" s="110"/>
      <c r="D14" s="109"/>
      <c r="E14" s="109"/>
      <c r="F14" s="109"/>
      <c r="G14" s="109"/>
      <c r="H14" s="181" t="s">
        <v>271</v>
      </c>
      <c r="I14" s="181" t="s">
        <v>8</v>
      </c>
      <c r="J14" s="182">
        <v>1.5</v>
      </c>
      <c r="K14" s="172"/>
      <c r="L14" s="31">
        <v>0.15</v>
      </c>
      <c r="M14" s="259">
        <f t="shared" ref="M14:M15" si="0">L14*J14*1.141</f>
        <v>0.25672499999999998</v>
      </c>
      <c r="N14" s="606"/>
      <c r="O14" s="605"/>
      <c r="P14" s="605"/>
      <c r="IU14" s="108"/>
      <c r="IV14" s="108"/>
    </row>
    <row r="15" spans="1:256" s="107" customFormat="1" ht="34.5">
      <c r="A15" s="109"/>
      <c r="B15" s="109"/>
      <c r="C15" s="110"/>
      <c r="D15" s="109"/>
      <c r="E15" s="109"/>
      <c r="F15" s="109"/>
      <c r="G15" s="109"/>
      <c r="H15" s="183" t="s">
        <v>272</v>
      </c>
      <c r="I15" s="183" t="s">
        <v>1</v>
      </c>
      <c r="J15" s="184">
        <v>1</v>
      </c>
      <c r="K15" s="172"/>
      <c r="L15" s="111">
        <v>6</v>
      </c>
      <c r="M15" s="259">
        <f t="shared" si="0"/>
        <v>6.8460000000000001</v>
      </c>
      <c r="N15" s="606"/>
      <c r="O15" s="605"/>
      <c r="P15" s="605"/>
    </row>
    <row r="16" spans="1:256" s="77" customFormat="1" ht="17.25">
      <c r="A16" s="607">
        <v>2</v>
      </c>
      <c r="B16" s="608" t="s">
        <v>274</v>
      </c>
      <c r="C16" s="610" t="s">
        <v>273</v>
      </c>
      <c r="D16" s="611" t="s">
        <v>165</v>
      </c>
      <c r="E16" s="612">
        <v>145</v>
      </c>
      <c r="F16" s="185">
        <v>0.23400000000000001</v>
      </c>
      <c r="G16" s="25">
        <v>0.22800000000000001</v>
      </c>
      <c r="H16" s="607" t="s">
        <v>0</v>
      </c>
      <c r="I16" s="607" t="s">
        <v>0</v>
      </c>
      <c r="J16" s="607" t="s">
        <v>0</v>
      </c>
      <c r="K16" s="611" t="s">
        <v>0</v>
      </c>
      <c r="L16" s="602" t="s">
        <v>0</v>
      </c>
      <c r="M16" s="603" t="s">
        <v>0</v>
      </c>
      <c r="N16" s="603">
        <f>F17+G17</f>
        <v>1.27024176</v>
      </c>
      <c r="O16" s="604">
        <f>N16+N18</f>
        <v>1.8521517599999999</v>
      </c>
      <c r="P16" s="604">
        <f>O16*E16</f>
        <v>268.56200519999999</v>
      </c>
    </row>
    <row r="17" spans="1:17" s="77" customFormat="1" ht="17.25">
      <c r="A17" s="607"/>
      <c r="B17" s="609"/>
      <c r="C17" s="610"/>
      <c r="D17" s="611"/>
      <c r="E17" s="613"/>
      <c r="F17" s="167">
        <f>F16*$R$7</f>
        <v>0.57527496</v>
      </c>
      <c r="G17" s="167">
        <f>G16*$R$8</f>
        <v>0.6949668</v>
      </c>
      <c r="H17" s="607"/>
      <c r="I17" s="607"/>
      <c r="J17" s="607"/>
      <c r="K17" s="611"/>
      <c r="L17" s="602"/>
      <c r="M17" s="603"/>
      <c r="N17" s="603"/>
      <c r="O17" s="604"/>
      <c r="P17" s="604"/>
    </row>
    <row r="18" spans="1:17" s="77" customFormat="1" ht="17.25">
      <c r="A18" s="78"/>
      <c r="B18" s="91"/>
      <c r="C18" s="79"/>
      <c r="D18" s="80"/>
      <c r="E18" s="92"/>
      <c r="F18" s="81"/>
      <c r="G18" s="78"/>
      <c r="H18" s="84" t="s">
        <v>275</v>
      </c>
      <c r="I18" s="166" t="s">
        <v>4</v>
      </c>
      <c r="J18" s="168">
        <v>1.02</v>
      </c>
      <c r="K18" s="93"/>
      <c r="L18" s="105">
        <v>0.5</v>
      </c>
      <c r="M18" s="259">
        <f>L18*J18*1.141</f>
        <v>0.58191000000000004</v>
      </c>
      <c r="N18" s="94">
        <f>M18</f>
        <v>0.58191000000000004</v>
      </c>
      <c r="O18" s="604"/>
      <c r="P18" s="604"/>
    </row>
    <row r="19" spans="1:17" s="77" customFormat="1" ht="17.25">
      <c r="A19" s="607">
        <v>3</v>
      </c>
      <c r="B19" s="616" t="s">
        <v>9</v>
      </c>
      <c r="C19" s="610" t="s">
        <v>276</v>
      </c>
      <c r="D19" s="611" t="s">
        <v>1</v>
      </c>
      <c r="E19" s="612">
        <v>32</v>
      </c>
      <c r="F19" s="185">
        <v>0.23400000000000001</v>
      </c>
      <c r="G19" s="25">
        <v>0.22800000000000001</v>
      </c>
      <c r="H19" s="607" t="s">
        <v>0</v>
      </c>
      <c r="I19" s="607" t="s">
        <v>0</v>
      </c>
      <c r="J19" s="607" t="s">
        <v>0</v>
      </c>
      <c r="K19" s="611" t="s">
        <v>0</v>
      </c>
      <c r="L19" s="602" t="s">
        <v>0</v>
      </c>
      <c r="M19" s="603" t="s">
        <v>0</v>
      </c>
      <c r="N19" s="603">
        <f>F20+G20</f>
        <v>1.27024176</v>
      </c>
      <c r="O19" s="604">
        <f>N19+N21</f>
        <v>1.84074176</v>
      </c>
      <c r="P19" s="604">
        <f>O19*E19</f>
        <v>58.90373632</v>
      </c>
    </row>
    <row r="20" spans="1:17" s="77" customFormat="1" ht="17.25">
      <c r="A20" s="607"/>
      <c r="B20" s="616"/>
      <c r="C20" s="610"/>
      <c r="D20" s="611"/>
      <c r="E20" s="613"/>
      <c r="F20" s="167">
        <f>F19*$R$7</f>
        <v>0.57527496</v>
      </c>
      <c r="G20" s="167">
        <f>G19*$R$8</f>
        <v>0.6949668</v>
      </c>
      <c r="H20" s="607"/>
      <c r="I20" s="607"/>
      <c r="J20" s="607"/>
      <c r="K20" s="611"/>
      <c r="L20" s="602"/>
      <c r="M20" s="603"/>
      <c r="N20" s="603"/>
      <c r="O20" s="604"/>
      <c r="P20" s="604"/>
    </row>
    <row r="21" spans="1:17" s="77" customFormat="1" ht="17.25">
      <c r="A21" s="78"/>
      <c r="B21" s="91"/>
      <c r="C21" s="79"/>
      <c r="D21" s="80"/>
      <c r="E21" s="92"/>
      <c r="F21" s="81"/>
      <c r="G21" s="78"/>
      <c r="H21" s="84" t="s">
        <v>277</v>
      </c>
      <c r="I21" s="183" t="s">
        <v>1</v>
      </c>
      <c r="J21" s="184">
        <v>1</v>
      </c>
      <c r="K21" s="93"/>
      <c r="L21" s="105">
        <v>0.5</v>
      </c>
      <c r="M21" s="259">
        <f>L21*J21*1.141</f>
        <v>0.57050000000000001</v>
      </c>
      <c r="N21" s="94">
        <f>M21</f>
        <v>0.57050000000000001</v>
      </c>
      <c r="O21" s="604"/>
      <c r="P21" s="604"/>
    </row>
    <row r="22" spans="1:17" s="77" customFormat="1" ht="17.25">
      <c r="A22" s="607">
        <v>4</v>
      </c>
      <c r="B22" s="608" t="s">
        <v>278</v>
      </c>
      <c r="C22" s="618" t="s">
        <v>279</v>
      </c>
      <c r="D22" s="611" t="s">
        <v>1</v>
      </c>
      <c r="E22" s="612">
        <v>16</v>
      </c>
      <c r="F22" s="185">
        <v>3.34</v>
      </c>
      <c r="G22" s="25">
        <v>0</v>
      </c>
      <c r="H22" s="607" t="s">
        <v>0</v>
      </c>
      <c r="I22" s="607" t="s">
        <v>0</v>
      </c>
      <c r="J22" s="607" t="s">
        <v>0</v>
      </c>
      <c r="K22" s="611" t="s">
        <v>0</v>
      </c>
      <c r="L22" s="602" t="s">
        <v>0</v>
      </c>
      <c r="M22" s="603" t="s">
        <v>0</v>
      </c>
      <c r="N22" s="617">
        <f>F23+G23</f>
        <v>8.2111895999999991</v>
      </c>
      <c r="O22" s="604">
        <f>N22+N24</f>
        <v>43.5821896</v>
      </c>
      <c r="P22" s="604">
        <f>O22*E22</f>
        <v>697.31503359999999</v>
      </c>
      <c r="Q22" s="77">
        <v>8.2111896000000009</v>
      </c>
    </row>
    <row r="23" spans="1:17" s="77" customFormat="1" ht="17.25">
      <c r="A23" s="607"/>
      <c r="B23" s="609"/>
      <c r="C23" s="618"/>
      <c r="D23" s="611"/>
      <c r="E23" s="613"/>
      <c r="F23" s="167">
        <f>F22*$R$7</f>
        <v>8.2111895999999991</v>
      </c>
      <c r="G23" s="167">
        <f>G22*$R$8</f>
        <v>0</v>
      </c>
      <c r="H23" s="607"/>
      <c r="I23" s="607"/>
      <c r="J23" s="607"/>
      <c r="K23" s="611"/>
      <c r="L23" s="602"/>
      <c r="M23" s="603"/>
      <c r="N23" s="617"/>
      <c r="O23" s="604"/>
      <c r="P23" s="604"/>
    </row>
    <row r="24" spans="1:17" s="77" customFormat="1" ht="17.25">
      <c r="A24" s="78"/>
      <c r="B24" s="91"/>
      <c r="C24" s="79"/>
      <c r="D24" s="80"/>
      <c r="E24" s="92"/>
      <c r="F24" s="81"/>
      <c r="G24" s="78"/>
      <c r="H24" s="84" t="s">
        <v>467</v>
      </c>
      <c r="I24" s="183" t="s">
        <v>1</v>
      </c>
      <c r="J24" s="184">
        <v>1</v>
      </c>
      <c r="K24" s="93"/>
      <c r="L24" s="105">
        <v>31</v>
      </c>
      <c r="M24" s="259">
        <f>L24*J24*1.141</f>
        <v>35.371000000000002</v>
      </c>
      <c r="N24" s="188">
        <f>M24</f>
        <v>35.371000000000002</v>
      </c>
      <c r="O24" s="604"/>
      <c r="P24" s="604"/>
      <c r="Q24" s="77">
        <v>35.371000000000002</v>
      </c>
    </row>
    <row r="25" spans="1:17" s="77" customFormat="1" ht="17.25">
      <c r="A25" s="607">
        <v>5</v>
      </c>
      <c r="B25" s="608" t="s">
        <v>9</v>
      </c>
      <c r="C25" s="618" t="s">
        <v>280</v>
      </c>
      <c r="D25" s="611" t="s">
        <v>1</v>
      </c>
      <c r="E25" s="612">
        <v>1</v>
      </c>
      <c r="F25" s="186">
        <v>0</v>
      </c>
      <c r="G25" s="20">
        <v>0</v>
      </c>
      <c r="H25" s="607" t="s">
        <v>0</v>
      </c>
      <c r="I25" s="607" t="s">
        <v>0</v>
      </c>
      <c r="J25" s="607" t="s">
        <v>0</v>
      </c>
      <c r="K25" s="611" t="s">
        <v>0</v>
      </c>
      <c r="L25" s="602" t="s">
        <v>0</v>
      </c>
      <c r="M25" s="603" t="s">
        <v>0</v>
      </c>
      <c r="N25" s="620">
        <f>F26+G26</f>
        <v>0</v>
      </c>
      <c r="O25" s="604">
        <f>N25+N27</f>
        <v>45.64</v>
      </c>
      <c r="P25" s="604">
        <f>O25*E25</f>
        <v>45.64</v>
      </c>
      <c r="Q25" s="77">
        <v>0</v>
      </c>
    </row>
    <row r="26" spans="1:17" s="77" customFormat="1" ht="17.25">
      <c r="A26" s="607"/>
      <c r="B26" s="609"/>
      <c r="C26" s="618"/>
      <c r="D26" s="611"/>
      <c r="E26" s="613"/>
      <c r="F26" s="167">
        <f>F25*$R$7</f>
        <v>0</v>
      </c>
      <c r="G26" s="167">
        <f>G25*$R$8</f>
        <v>0</v>
      </c>
      <c r="H26" s="607"/>
      <c r="I26" s="607"/>
      <c r="J26" s="607"/>
      <c r="K26" s="611"/>
      <c r="L26" s="602"/>
      <c r="M26" s="603"/>
      <c r="N26" s="620"/>
      <c r="O26" s="604"/>
      <c r="P26" s="604"/>
    </row>
    <row r="27" spans="1:17" s="77" customFormat="1" ht="17.25">
      <c r="A27" s="78"/>
      <c r="B27" s="91"/>
      <c r="C27" s="79"/>
      <c r="D27" s="80"/>
      <c r="E27" s="92"/>
      <c r="F27" s="81"/>
      <c r="G27" s="78"/>
      <c r="H27" s="84" t="s">
        <v>281</v>
      </c>
      <c r="I27" s="183" t="s">
        <v>1</v>
      </c>
      <c r="J27" s="184">
        <v>1</v>
      </c>
      <c r="K27" s="93"/>
      <c r="L27" s="105">
        <v>40</v>
      </c>
      <c r="M27" s="259">
        <f>L27*J27*1.141</f>
        <v>45.64</v>
      </c>
      <c r="N27" s="188">
        <f>M27</f>
        <v>45.64</v>
      </c>
      <c r="O27" s="604"/>
      <c r="P27" s="604"/>
      <c r="Q27" s="77">
        <v>45.64</v>
      </c>
    </row>
    <row r="28" spans="1:17" s="77" customFormat="1" ht="17.25">
      <c r="A28" s="607">
        <v>6</v>
      </c>
      <c r="B28" s="608" t="s">
        <v>283</v>
      </c>
      <c r="C28" s="610" t="s">
        <v>282</v>
      </c>
      <c r="D28" s="611" t="s">
        <v>1</v>
      </c>
      <c r="E28" s="612">
        <v>10</v>
      </c>
      <c r="F28" s="186">
        <v>0.17100000000000001</v>
      </c>
      <c r="G28" s="20">
        <v>0</v>
      </c>
      <c r="H28" s="607" t="s">
        <v>0</v>
      </c>
      <c r="I28" s="607" t="s">
        <v>0</v>
      </c>
      <c r="J28" s="607" t="s">
        <v>0</v>
      </c>
      <c r="K28" s="611" t="s">
        <v>0</v>
      </c>
      <c r="L28" s="602" t="s">
        <v>0</v>
      </c>
      <c r="M28" s="603" t="s">
        <v>0</v>
      </c>
      <c r="N28" s="620">
        <f>F29+G29</f>
        <v>0.42039324</v>
      </c>
      <c r="O28" s="604">
        <f>N28+N30</f>
        <v>0.76269323999999994</v>
      </c>
      <c r="P28" s="604">
        <f>O28*E28</f>
        <v>7.6269323999999994</v>
      </c>
    </row>
    <row r="29" spans="1:17" s="77" customFormat="1" ht="17.25">
      <c r="A29" s="607"/>
      <c r="B29" s="609"/>
      <c r="C29" s="610"/>
      <c r="D29" s="611"/>
      <c r="E29" s="613"/>
      <c r="F29" s="167">
        <f>F28*$R$7</f>
        <v>0.42039324</v>
      </c>
      <c r="G29" s="167">
        <f>G28*$R$8</f>
        <v>0</v>
      </c>
      <c r="H29" s="607"/>
      <c r="I29" s="607"/>
      <c r="J29" s="607"/>
      <c r="K29" s="611"/>
      <c r="L29" s="602"/>
      <c r="M29" s="603"/>
      <c r="N29" s="620"/>
      <c r="O29" s="604"/>
      <c r="P29" s="604"/>
    </row>
    <row r="30" spans="1:17" s="77" customFormat="1" ht="17.25">
      <c r="A30" s="78"/>
      <c r="B30" s="91"/>
      <c r="C30" s="79"/>
      <c r="D30" s="80"/>
      <c r="E30" s="92"/>
      <c r="F30" s="81"/>
      <c r="G30" s="78"/>
      <c r="H30" s="84" t="s">
        <v>15</v>
      </c>
      <c r="I30" s="183" t="s">
        <v>1</v>
      </c>
      <c r="J30" s="184">
        <v>1</v>
      </c>
      <c r="K30" s="93"/>
      <c r="L30" s="105">
        <v>0.3</v>
      </c>
      <c r="M30" s="259">
        <f>L30*J30*1.141</f>
        <v>0.34229999999999999</v>
      </c>
      <c r="N30" s="94">
        <f>M30</f>
        <v>0.34229999999999999</v>
      </c>
      <c r="O30" s="604"/>
      <c r="P30" s="604"/>
    </row>
    <row r="31" spans="1:17" s="77" customFormat="1" ht="17.25">
      <c r="A31" s="607">
        <v>7</v>
      </c>
      <c r="B31" s="608" t="s">
        <v>285</v>
      </c>
      <c r="C31" s="610" t="s">
        <v>284</v>
      </c>
      <c r="D31" s="611" t="s">
        <v>1</v>
      </c>
      <c r="E31" s="612">
        <v>1</v>
      </c>
      <c r="F31" s="186">
        <v>1.51</v>
      </c>
      <c r="G31" s="20">
        <v>0.09</v>
      </c>
      <c r="H31" s="607" t="s">
        <v>0</v>
      </c>
      <c r="I31" s="607" t="s">
        <v>0</v>
      </c>
      <c r="J31" s="607" t="s">
        <v>0</v>
      </c>
      <c r="K31" s="611" t="s">
        <v>0</v>
      </c>
      <c r="L31" s="602" t="s">
        <v>0</v>
      </c>
      <c r="M31" s="603" t="s">
        <v>0</v>
      </c>
      <c r="N31" s="603">
        <f>F32+G32</f>
        <v>3.9865733999999997</v>
      </c>
      <c r="O31" s="604">
        <f>N31+N33</f>
        <v>9.6915733999999993</v>
      </c>
      <c r="P31" s="604">
        <f>O31*E31</f>
        <v>9.6915733999999993</v>
      </c>
    </row>
    <row r="32" spans="1:17" s="77" customFormat="1" ht="17.25">
      <c r="A32" s="607"/>
      <c r="B32" s="609"/>
      <c r="C32" s="610"/>
      <c r="D32" s="611"/>
      <c r="E32" s="613"/>
      <c r="F32" s="167">
        <f>F31*$R$7</f>
        <v>3.7122443999999999</v>
      </c>
      <c r="G32" s="167">
        <f>G31*$R$8</f>
        <v>0.27432899999999999</v>
      </c>
      <c r="H32" s="607"/>
      <c r="I32" s="607"/>
      <c r="J32" s="607"/>
      <c r="K32" s="611"/>
      <c r="L32" s="602"/>
      <c r="M32" s="603"/>
      <c r="N32" s="603"/>
      <c r="O32" s="604"/>
      <c r="P32" s="604"/>
    </row>
    <row r="33" spans="1:254" s="77" customFormat="1" ht="17.25">
      <c r="A33" s="78"/>
      <c r="B33" s="91"/>
      <c r="C33" s="79"/>
      <c r="D33" s="80"/>
      <c r="E33" s="92"/>
      <c r="F33" s="81"/>
      <c r="G33" s="78"/>
      <c r="H33" s="84" t="s">
        <v>64</v>
      </c>
      <c r="I33" s="183" t="s">
        <v>1</v>
      </c>
      <c r="J33" s="184">
        <v>1</v>
      </c>
      <c r="K33" s="93"/>
      <c r="L33" s="105">
        <v>5</v>
      </c>
      <c r="M33" s="259">
        <f>L33*J33*1.141</f>
        <v>5.7050000000000001</v>
      </c>
      <c r="N33" s="94">
        <f>M33</f>
        <v>5.7050000000000001</v>
      </c>
      <c r="O33" s="604"/>
      <c r="P33" s="604"/>
    </row>
    <row r="34" spans="1:254" s="77" customFormat="1" ht="17.25">
      <c r="A34" s="607">
        <v>8</v>
      </c>
      <c r="B34" s="608" t="s">
        <v>288</v>
      </c>
      <c r="C34" s="610" t="s">
        <v>286</v>
      </c>
      <c r="D34" s="611" t="s">
        <v>4</v>
      </c>
      <c r="E34" s="612">
        <v>60</v>
      </c>
      <c r="F34" s="186">
        <v>9.1999999999999998E-2</v>
      </c>
      <c r="G34" s="20">
        <v>0.11700000000000001</v>
      </c>
      <c r="H34" s="607" t="s">
        <v>0</v>
      </c>
      <c r="I34" s="607" t="s">
        <v>0</v>
      </c>
      <c r="J34" s="607" t="s">
        <v>0</v>
      </c>
      <c r="K34" s="611" t="s">
        <v>0</v>
      </c>
      <c r="L34" s="602" t="s">
        <v>0</v>
      </c>
      <c r="M34" s="603" t="s">
        <v>0</v>
      </c>
      <c r="N34" s="603">
        <f>F35+G35</f>
        <v>0.58280418000000001</v>
      </c>
      <c r="O34" s="604">
        <f>N34+N36</f>
        <v>0.9022841800000001</v>
      </c>
      <c r="P34" s="604">
        <f>O34*E34</f>
        <v>54.137050800000004</v>
      </c>
    </row>
    <row r="35" spans="1:254" s="77" customFormat="1" ht="17.25">
      <c r="A35" s="607"/>
      <c r="B35" s="609"/>
      <c r="C35" s="610"/>
      <c r="D35" s="611"/>
      <c r="E35" s="613"/>
      <c r="F35" s="167">
        <f>F34*$R$7</f>
        <v>0.22617647999999999</v>
      </c>
      <c r="G35" s="167">
        <f>G34*$R$8</f>
        <v>0.35662769999999999</v>
      </c>
      <c r="H35" s="607"/>
      <c r="I35" s="607"/>
      <c r="J35" s="607"/>
      <c r="K35" s="611"/>
      <c r="L35" s="602"/>
      <c r="M35" s="603"/>
      <c r="N35" s="603"/>
      <c r="O35" s="604"/>
      <c r="P35" s="604"/>
    </row>
    <row r="36" spans="1:254" s="77" customFormat="1" ht="17.25">
      <c r="A36" s="78"/>
      <c r="B36" s="91"/>
      <c r="C36" s="79"/>
      <c r="D36" s="80"/>
      <c r="E36" s="92"/>
      <c r="F36" s="81"/>
      <c r="G36" s="78"/>
      <c r="H36" s="84" t="s">
        <v>287</v>
      </c>
      <c r="I36" s="183" t="s">
        <v>1</v>
      </c>
      <c r="J36" s="184">
        <v>1</v>
      </c>
      <c r="K36" s="93"/>
      <c r="L36" s="105">
        <v>0.28000000000000003</v>
      </c>
      <c r="M36" s="259">
        <f>L36*J36*1.141</f>
        <v>0.31948000000000004</v>
      </c>
      <c r="N36" s="94">
        <f>M36</f>
        <v>0.31948000000000004</v>
      </c>
      <c r="O36" s="604"/>
      <c r="P36" s="604"/>
    </row>
    <row r="37" spans="1:254" s="77" customFormat="1" ht="17.25">
      <c r="A37" s="607">
        <v>9</v>
      </c>
      <c r="B37" s="608" t="s">
        <v>290</v>
      </c>
      <c r="C37" s="610" t="s">
        <v>289</v>
      </c>
      <c r="D37" s="611" t="s">
        <v>4</v>
      </c>
      <c r="E37" s="612">
        <v>145</v>
      </c>
      <c r="F37" s="186">
        <v>7.5999999999999998E-2</v>
      </c>
      <c r="G37" s="20">
        <v>3.7100000000000001E-2</v>
      </c>
      <c r="H37" s="607" t="s">
        <v>0</v>
      </c>
      <c r="I37" s="607" t="s">
        <v>0</v>
      </c>
      <c r="J37" s="607" t="s">
        <v>0</v>
      </c>
      <c r="K37" s="611" t="s">
        <v>0</v>
      </c>
      <c r="L37" s="602" t="s">
        <v>0</v>
      </c>
      <c r="M37" s="603" t="s">
        <v>0</v>
      </c>
      <c r="N37" s="620">
        <f>F38+G38</f>
        <v>0.29992595</v>
      </c>
      <c r="O37" s="604">
        <f>N37+N39</f>
        <v>0.43958434999999996</v>
      </c>
      <c r="P37" s="604">
        <f>O37*E37</f>
        <v>63.739730749999993</v>
      </c>
    </row>
    <row r="38" spans="1:254" s="77" customFormat="1" ht="17.25">
      <c r="A38" s="607"/>
      <c r="B38" s="609"/>
      <c r="C38" s="610"/>
      <c r="D38" s="611"/>
      <c r="E38" s="613"/>
      <c r="F38" s="167">
        <f>F37*$R$7</f>
        <v>0.18684144</v>
      </c>
      <c r="G38" s="167">
        <f>G37*$R$8</f>
        <v>0.11308451</v>
      </c>
      <c r="H38" s="607"/>
      <c r="I38" s="607"/>
      <c r="J38" s="607"/>
      <c r="K38" s="611"/>
      <c r="L38" s="602"/>
      <c r="M38" s="603"/>
      <c r="N38" s="620"/>
      <c r="O38" s="604"/>
      <c r="P38" s="604"/>
    </row>
    <row r="39" spans="1:254" s="77" customFormat="1" ht="17.25">
      <c r="A39" s="78"/>
      <c r="B39" s="91"/>
      <c r="C39" s="79"/>
      <c r="D39" s="80"/>
      <c r="E39" s="92"/>
      <c r="F39" s="81"/>
      <c r="G39" s="78"/>
      <c r="H39" s="84" t="s">
        <v>291</v>
      </c>
      <c r="I39" s="183" t="s">
        <v>1</v>
      </c>
      <c r="J39" s="184">
        <v>1.02</v>
      </c>
      <c r="K39" s="93"/>
      <c r="L39" s="114">
        <v>0.12</v>
      </c>
      <c r="M39" s="259">
        <f>L39*J39*1.141</f>
        <v>0.13965839999999999</v>
      </c>
      <c r="N39" s="94">
        <f>M39</f>
        <v>0.13965839999999999</v>
      </c>
      <c r="O39" s="604"/>
      <c r="P39" s="604"/>
    </row>
    <row r="40" spans="1:254" s="77" customFormat="1" ht="17.25">
      <c r="A40" s="607">
        <v>10</v>
      </c>
      <c r="B40" s="619" t="s">
        <v>290</v>
      </c>
      <c r="C40" s="610" t="s">
        <v>292</v>
      </c>
      <c r="D40" s="607" t="s">
        <v>4</v>
      </c>
      <c r="E40" s="621">
        <v>20</v>
      </c>
      <c r="F40" s="20">
        <v>7.5999999999999998E-2</v>
      </c>
      <c r="G40" s="20">
        <v>3.7100000000000001E-2</v>
      </c>
      <c r="H40" s="607" t="s">
        <v>0</v>
      </c>
      <c r="I40" s="607" t="s">
        <v>0</v>
      </c>
      <c r="J40" s="607" t="s">
        <v>0</v>
      </c>
      <c r="K40" s="607" t="s">
        <v>0</v>
      </c>
      <c r="L40" s="602" t="s">
        <v>0</v>
      </c>
      <c r="M40" s="622" t="s">
        <v>0</v>
      </c>
      <c r="N40" s="623">
        <f>F41+G41</f>
        <v>0.29992595</v>
      </c>
      <c r="O40" s="604">
        <f>N40+N42</f>
        <v>1.5801279500000001</v>
      </c>
      <c r="P40" s="604">
        <f>O40*E40</f>
        <v>31.602558999999999</v>
      </c>
    </row>
    <row r="41" spans="1:254" s="77" customFormat="1" ht="17.25">
      <c r="A41" s="607"/>
      <c r="B41" s="619"/>
      <c r="C41" s="610"/>
      <c r="D41" s="607"/>
      <c r="E41" s="621"/>
      <c r="F41" s="167">
        <f>F40*$R$7</f>
        <v>0.18684144</v>
      </c>
      <c r="G41" s="167">
        <f>G40*$R$8</f>
        <v>0.11308451</v>
      </c>
      <c r="H41" s="607"/>
      <c r="I41" s="607"/>
      <c r="J41" s="607"/>
      <c r="K41" s="607"/>
      <c r="L41" s="602"/>
      <c r="M41" s="622"/>
      <c r="N41" s="623"/>
      <c r="O41" s="604"/>
      <c r="P41" s="604"/>
    </row>
    <row r="42" spans="1:254" s="77" customFormat="1" ht="17.25">
      <c r="A42" s="78"/>
      <c r="B42" s="170"/>
      <c r="C42" s="79"/>
      <c r="D42" s="78"/>
      <c r="E42" s="92"/>
      <c r="F42" s="78"/>
      <c r="G42" s="78"/>
      <c r="H42" s="84" t="s">
        <v>291</v>
      </c>
      <c r="I42" s="181" t="s">
        <v>1</v>
      </c>
      <c r="J42" s="182">
        <v>1.02</v>
      </c>
      <c r="K42" s="168"/>
      <c r="L42" s="114">
        <v>1.1000000000000001</v>
      </c>
      <c r="M42" s="259">
        <f>L42*J42*1.141</f>
        <v>1.2802020000000001</v>
      </c>
      <c r="N42" s="168">
        <f>M42</f>
        <v>1.2802020000000001</v>
      </c>
      <c r="O42" s="604"/>
      <c r="P42" s="604"/>
    </row>
    <row r="43" spans="1:254" s="77" customFormat="1" ht="17.25">
      <c r="A43" s="607">
        <v>11</v>
      </c>
      <c r="B43" s="619" t="s">
        <v>204</v>
      </c>
      <c r="C43" s="610" t="s">
        <v>293</v>
      </c>
      <c r="D43" s="607" t="s">
        <v>4</v>
      </c>
      <c r="E43" s="621">
        <v>2</v>
      </c>
      <c r="F43" s="20">
        <v>1.04</v>
      </c>
      <c r="G43" s="20">
        <v>0.06</v>
      </c>
      <c r="H43" s="607" t="s">
        <v>0</v>
      </c>
      <c r="I43" s="607" t="s">
        <v>0</v>
      </c>
      <c r="J43" s="607" t="s">
        <v>0</v>
      </c>
      <c r="K43" s="607" t="s">
        <v>0</v>
      </c>
      <c r="L43" s="602" t="s">
        <v>0</v>
      </c>
      <c r="M43" s="622" t="s">
        <v>0</v>
      </c>
      <c r="N43" s="622">
        <f>F44+G44</f>
        <v>2.7396636000000001</v>
      </c>
      <c r="O43" s="604">
        <f>N43+N45</f>
        <v>3.6866935999999999</v>
      </c>
      <c r="P43" s="604">
        <f>O43*E43</f>
        <v>7.3733871999999998</v>
      </c>
    </row>
    <row r="44" spans="1:254" s="77" customFormat="1" ht="17.25">
      <c r="A44" s="607"/>
      <c r="B44" s="619"/>
      <c r="C44" s="610"/>
      <c r="D44" s="607"/>
      <c r="E44" s="621"/>
      <c r="F44" s="167">
        <f>F43*$R$7</f>
        <v>2.5567776000000002</v>
      </c>
      <c r="G44" s="167">
        <f>G43*$R$8</f>
        <v>0.18288599999999999</v>
      </c>
      <c r="H44" s="607"/>
      <c r="I44" s="607"/>
      <c r="J44" s="607"/>
      <c r="K44" s="607"/>
      <c r="L44" s="602"/>
      <c r="M44" s="622"/>
      <c r="N44" s="622"/>
      <c r="O44" s="604"/>
      <c r="P44" s="604"/>
    </row>
    <row r="45" spans="1:254" s="77" customFormat="1" ht="17.25">
      <c r="A45" s="78"/>
      <c r="B45" s="170"/>
      <c r="C45" s="79"/>
      <c r="D45" s="78"/>
      <c r="E45" s="92"/>
      <c r="F45" s="78"/>
      <c r="G45" s="78"/>
      <c r="H45" s="84" t="s">
        <v>17</v>
      </c>
      <c r="I45" s="181" t="s">
        <v>1</v>
      </c>
      <c r="J45" s="182">
        <v>1</v>
      </c>
      <c r="K45" s="168"/>
      <c r="L45" s="114">
        <v>0.83</v>
      </c>
      <c r="M45" s="259">
        <f>L45*J45*1.141</f>
        <v>0.94702999999999993</v>
      </c>
      <c r="N45" s="168">
        <f>M45</f>
        <v>0.94702999999999993</v>
      </c>
      <c r="O45" s="604"/>
      <c r="P45" s="604"/>
    </row>
    <row r="46" spans="1:254" s="107" customFormat="1" ht="27.75" customHeight="1">
      <c r="A46" s="614">
        <v>12</v>
      </c>
      <c r="B46" s="616" t="s">
        <v>9</v>
      </c>
      <c r="C46" s="624" t="s">
        <v>294</v>
      </c>
      <c r="D46" s="614" t="s">
        <v>1</v>
      </c>
      <c r="E46" s="625">
        <v>2</v>
      </c>
      <c r="F46" s="173">
        <v>0</v>
      </c>
      <c r="G46" s="173">
        <v>0</v>
      </c>
      <c r="H46" s="614" t="s">
        <v>0</v>
      </c>
      <c r="I46" s="614" t="s">
        <v>0</v>
      </c>
      <c r="J46" s="614" t="s">
        <v>0</v>
      </c>
      <c r="K46" s="614" t="s">
        <v>0</v>
      </c>
      <c r="L46" s="614" t="s">
        <v>0</v>
      </c>
      <c r="M46" s="614" t="s">
        <v>0</v>
      </c>
      <c r="N46" s="615">
        <v>150</v>
      </c>
      <c r="O46" s="605">
        <f>N46+N48</f>
        <v>204.08339999999998</v>
      </c>
      <c r="P46" s="605">
        <f>E46*O46</f>
        <v>408.16679999999997</v>
      </c>
    </row>
    <row r="47" spans="1:254" s="107" customFormat="1" ht="43.5" customHeight="1">
      <c r="A47" s="614"/>
      <c r="B47" s="616"/>
      <c r="C47" s="624"/>
      <c r="D47" s="614"/>
      <c r="E47" s="625"/>
      <c r="F47" s="167">
        <f>F46*$R$7</f>
        <v>0</v>
      </c>
      <c r="G47" s="167">
        <f>G46*$R$8</f>
        <v>0</v>
      </c>
      <c r="H47" s="614"/>
      <c r="I47" s="614"/>
      <c r="J47" s="614"/>
      <c r="K47" s="614"/>
      <c r="L47" s="614"/>
      <c r="M47" s="614"/>
      <c r="N47" s="615"/>
      <c r="O47" s="605"/>
      <c r="P47" s="605"/>
      <c r="Q47" s="108"/>
      <c r="R47" s="108"/>
      <c r="S47" s="108"/>
      <c r="T47" s="108"/>
      <c r="U47" s="108"/>
      <c r="V47" s="108"/>
      <c r="W47" s="108"/>
      <c r="X47" s="108"/>
      <c r="Y47" s="108"/>
      <c r="Z47" s="108"/>
      <c r="AA47" s="108"/>
      <c r="AB47" s="108"/>
      <c r="AC47" s="108"/>
      <c r="AD47" s="108"/>
      <c r="AE47" s="108"/>
      <c r="AF47" s="108"/>
      <c r="AG47" s="108"/>
      <c r="AH47" s="108"/>
      <c r="AI47" s="108"/>
      <c r="AJ47" s="108"/>
      <c r="AK47" s="108"/>
      <c r="AL47" s="108"/>
      <c r="AM47" s="108"/>
      <c r="AN47" s="108"/>
      <c r="AO47" s="108"/>
      <c r="AP47" s="108"/>
      <c r="AQ47" s="108"/>
      <c r="AR47" s="108"/>
      <c r="AS47" s="108"/>
      <c r="AT47" s="108"/>
      <c r="AU47" s="108"/>
      <c r="AV47" s="108"/>
      <c r="AW47" s="108"/>
      <c r="AX47" s="108"/>
      <c r="AY47" s="108"/>
      <c r="AZ47" s="108"/>
      <c r="BA47" s="108"/>
      <c r="BB47" s="108"/>
      <c r="BC47" s="108"/>
      <c r="BD47" s="108"/>
      <c r="BE47" s="108"/>
      <c r="BF47" s="108"/>
      <c r="BG47" s="108"/>
      <c r="BH47" s="108"/>
      <c r="BI47" s="108"/>
      <c r="BJ47" s="108"/>
      <c r="BK47" s="108"/>
      <c r="BL47" s="108"/>
      <c r="BM47" s="108"/>
      <c r="BN47" s="108"/>
      <c r="BO47" s="108"/>
      <c r="BP47" s="108"/>
      <c r="BQ47" s="108"/>
      <c r="BR47" s="108"/>
      <c r="BS47" s="108"/>
      <c r="BT47" s="108"/>
      <c r="BU47" s="108"/>
      <c r="BV47" s="108"/>
      <c r="BW47" s="108"/>
      <c r="BX47" s="108"/>
      <c r="BY47" s="108"/>
      <c r="BZ47" s="108"/>
      <c r="CA47" s="108"/>
      <c r="CB47" s="108"/>
      <c r="CC47" s="108"/>
      <c r="CD47" s="108"/>
      <c r="CE47" s="108"/>
      <c r="CF47" s="108"/>
      <c r="CG47" s="108"/>
      <c r="CH47" s="108"/>
      <c r="CI47" s="108"/>
      <c r="CJ47" s="108"/>
      <c r="CK47" s="108"/>
      <c r="CL47" s="108"/>
      <c r="CM47" s="108"/>
      <c r="CN47" s="108"/>
      <c r="CO47" s="108"/>
      <c r="CP47" s="108"/>
      <c r="CQ47" s="108"/>
      <c r="CR47" s="108"/>
      <c r="CS47" s="108"/>
      <c r="CT47" s="108"/>
      <c r="CU47" s="108"/>
      <c r="CV47" s="108"/>
      <c r="CW47" s="108"/>
      <c r="CX47" s="108"/>
      <c r="CY47" s="108"/>
      <c r="CZ47" s="108"/>
      <c r="DA47" s="108"/>
      <c r="DB47" s="108"/>
      <c r="DC47" s="108"/>
      <c r="DD47" s="108"/>
      <c r="DE47" s="108"/>
      <c r="DF47" s="108"/>
      <c r="DG47" s="108"/>
      <c r="DH47" s="108"/>
      <c r="DI47" s="108"/>
      <c r="DJ47" s="108"/>
      <c r="DK47" s="108"/>
      <c r="DL47" s="108"/>
      <c r="DM47" s="108"/>
      <c r="DN47" s="108"/>
      <c r="DO47" s="108"/>
      <c r="DP47" s="108"/>
      <c r="DQ47" s="108"/>
      <c r="DR47" s="108"/>
      <c r="DS47" s="108"/>
      <c r="DT47" s="108"/>
      <c r="DU47" s="108"/>
      <c r="DV47" s="108"/>
      <c r="DW47" s="108"/>
      <c r="DX47" s="108"/>
      <c r="DY47" s="108"/>
      <c r="DZ47" s="108"/>
      <c r="EA47" s="108"/>
      <c r="EB47" s="108"/>
      <c r="EC47" s="108"/>
      <c r="ED47" s="108"/>
      <c r="EE47" s="108"/>
      <c r="EF47" s="108"/>
      <c r="EG47" s="108"/>
      <c r="EH47" s="108"/>
      <c r="EI47" s="108"/>
      <c r="EJ47" s="108"/>
      <c r="EK47" s="108"/>
      <c r="EL47" s="108"/>
      <c r="EM47" s="108"/>
      <c r="EN47" s="108"/>
      <c r="EO47" s="108"/>
      <c r="EP47" s="108"/>
      <c r="EQ47" s="108"/>
      <c r="ER47" s="108"/>
      <c r="ES47" s="108"/>
      <c r="ET47" s="108"/>
      <c r="EU47" s="108"/>
      <c r="EV47" s="108"/>
      <c r="EW47" s="108"/>
      <c r="EX47" s="108"/>
      <c r="EY47" s="108"/>
      <c r="EZ47" s="108"/>
      <c r="FA47" s="108"/>
      <c r="FB47" s="108"/>
      <c r="FC47" s="108"/>
      <c r="FD47" s="108"/>
      <c r="FE47" s="108"/>
      <c r="FF47" s="108"/>
      <c r="FG47" s="108"/>
      <c r="FH47" s="108"/>
      <c r="FI47" s="108"/>
      <c r="FJ47" s="108"/>
      <c r="FK47" s="108"/>
      <c r="FL47" s="108"/>
      <c r="FM47" s="108"/>
      <c r="FN47" s="108"/>
      <c r="FO47" s="108"/>
      <c r="FP47" s="108"/>
      <c r="FQ47" s="108"/>
      <c r="FR47" s="108"/>
      <c r="FS47" s="108"/>
      <c r="FT47" s="108"/>
      <c r="FU47" s="108"/>
      <c r="FV47" s="108"/>
      <c r="FW47" s="108"/>
      <c r="FX47" s="108"/>
      <c r="FY47" s="108"/>
      <c r="FZ47" s="108"/>
      <c r="GA47" s="108"/>
      <c r="GB47" s="108"/>
      <c r="GC47" s="108"/>
      <c r="GD47" s="108"/>
      <c r="GE47" s="108"/>
      <c r="GF47" s="108"/>
      <c r="GG47" s="108"/>
      <c r="GH47" s="108"/>
      <c r="GI47" s="108"/>
      <c r="GJ47" s="108"/>
      <c r="GK47" s="108"/>
      <c r="GL47" s="108"/>
      <c r="GM47" s="108"/>
      <c r="GN47" s="108"/>
      <c r="GO47" s="108"/>
      <c r="GP47" s="108"/>
      <c r="GQ47" s="108"/>
      <c r="GR47" s="108"/>
      <c r="GS47" s="108"/>
      <c r="GT47" s="108"/>
      <c r="GU47" s="108"/>
      <c r="GV47" s="108"/>
      <c r="GW47" s="108"/>
      <c r="GX47" s="108"/>
      <c r="GY47" s="108"/>
      <c r="GZ47" s="108"/>
      <c r="HA47" s="108"/>
      <c r="HB47" s="108"/>
      <c r="HC47" s="108"/>
      <c r="HD47" s="108"/>
      <c r="HE47" s="108"/>
      <c r="HF47" s="108"/>
      <c r="HG47" s="108"/>
      <c r="HH47" s="108"/>
      <c r="HI47" s="108"/>
      <c r="HJ47" s="108"/>
      <c r="HK47" s="108"/>
      <c r="HL47" s="108"/>
      <c r="HM47" s="108"/>
      <c r="HN47" s="108"/>
      <c r="HO47" s="108"/>
      <c r="HP47" s="108"/>
      <c r="HQ47" s="108"/>
      <c r="HR47" s="108"/>
      <c r="HS47" s="108"/>
      <c r="HT47" s="108"/>
      <c r="HU47" s="108"/>
      <c r="HV47" s="108"/>
      <c r="HW47" s="108"/>
      <c r="HX47" s="108"/>
      <c r="HY47" s="108"/>
      <c r="HZ47" s="108"/>
      <c r="IA47" s="108"/>
      <c r="IB47" s="108"/>
      <c r="IC47" s="108"/>
      <c r="ID47" s="108"/>
      <c r="IE47" s="108"/>
      <c r="IF47" s="108"/>
      <c r="IG47" s="108"/>
      <c r="IH47" s="108"/>
      <c r="II47" s="108"/>
      <c r="IJ47" s="108"/>
      <c r="IK47" s="108"/>
      <c r="IL47" s="108"/>
      <c r="IM47" s="108"/>
      <c r="IN47" s="108"/>
      <c r="IO47" s="108"/>
      <c r="IP47" s="108"/>
      <c r="IQ47" s="108"/>
      <c r="IR47" s="108"/>
      <c r="IS47" s="108"/>
      <c r="IT47" s="108"/>
    </row>
    <row r="48" spans="1:254" s="107" customFormat="1" ht="17.25">
      <c r="A48" s="109"/>
      <c r="B48" s="109"/>
      <c r="C48" s="110"/>
      <c r="D48" s="109"/>
      <c r="E48" s="109"/>
      <c r="F48" s="109"/>
      <c r="G48" s="109"/>
      <c r="H48" s="181" t="s">
        <v>299</v>
      </c>
      <c r="I48" s="181" t="s">
        <v>165</v>
      </c>
      <c r="J48" s="182">
        <v>60</v>
      </c>
      <c r="K48" s="172"/>
      <c r="L48" s="171">
        <v>0.6</v>
      </c>
      <c r="M48" s="259">
        <f t="shared" ref="M48:M52" si="1">L48*J48*1.141</f>
        <v>41.076000000000001</v>
      </c>
      <c r="N48" s="605">
        <f>M48+M49+M50+M51+M52</f>
        <v>54.083399999999997</v>
      </c>
      <c r="O48" s="605"/>
      <c r="P48" s="605"/>
    </row>
    <row r="49" spans="1:256" s="107" customFormat="1" ht="34.5">
      <c r="A49" s="109"/>
      <c r="B49" s="109"/>
      <c r="C49" s="110"/>
      <c r="D49" s="109"/>
      <c r="E49" s="109"/>
      <c r="F49" s="109"/>
      <c r="G49" s="109"/>
      <c r="H49" s="181" t="s">
        <v>300</v>
      </c>
      <c r="I49" s="181" t="s">
        <v>8</v>
      </c>
      <c r="J49" s="182">
        <v>4</v>
      </c>
      <c r="K49" s="172"/>
      <c r="L49" s="31">
        <v>0.25</v>
      </c>
      <c r="M49" s="259">
        <f t="shared" si="1"/>
        <v>1.141</v>
      </c>
      <c r="N49" s="605"/>
      <c r="O49" s="605"/>
      <c r="P49" s="605"/>
      <c r="IU49" s="108"/>
      <c r="IV49" s="108"/>
    </row>
    <row r="50" spans="1:256" s="107" customFormat="1" ht="51.75">
      <c r="A50" s="109"/>
      <c r="B50" s="109"/>
      <c r="C50" s="110"/>
      <c r="D50" s="109"/>
      <c r="E50" s="109"/>
      <c r="F50" s="109"/>
      <c r="G50" s="109"/>
      <c r="H50" s="181" t="s">
        <v>301</v>
      </c>
      <c r="I50" s="181" t="s">
        <v>1</v>
      </c>
      <c r="J50" s="182">
        <v>14</v>
      </c>
      <c r="K50" s="172"/>
      <c r="L50" s="111">
        <v>0.2</v>
      </c>
      <c r="M50" s="259">
        <f t="shared" si="1"/>
        <v>3.1948000000000003</v>
      </c>
      <c r="N50" s="605"/>
      <c r="O50" s="605"/>
      <c r="P50" s="605"/>
    </row>
    <row r="51" spans="1:256" s="107" customFormat="1" ht="34.5">
      <c r="A51" s="109"/>
      <c r="B51" s="109"/>
      <c r="C51" s="110"/>
      <c r="D51" s="109"/>
      <c r="E51" s="109"/>
      <c r="F51" s="109"/>
      <c r="G51" s="109"/>
      <c r="H51" s="181" t="s">
        <v>302</v>
      </c>
      <c r="I51" s="181" t="s">
        <v>1</v>
      </c>
      <c r="J51" s="182">
        <v>4</v>
      </c>
      <c r="K51" s="172"/>
      <c r="L51" s="111">
        <v>0.4</v>
      </c>
      <c r="M51" s="259">
        <f t="shared" si="1"/>
        <v>1.8256000000000001</v>
      </c>
      <c r="N51" s="605"/>
      <c r="O51" s="605"/>
      <c r="P51" s="605"/>
    </row>
    <row r="52" spans="1:256" s="107" customFormat="1" ht="51.75">
      <c r="A52" s="109"/>
      <c r="B52" s="109"/>
      <c r="C52" s="110"/>
      <c r="D52" s="109"/>
      <c r="E52" s="109"/>
      <c r="F52" s="109"/>
      <c r="G52" s="109"/>
      <c r="H52" s="181" t="s">
        <v>303</v>
      </c>
      <c r="I52" s="181" t="s">
        <v>1</v>
      </c>
      <c r="J52" s="182">
        <v>1</v>
      </c>
      <c r="K52" s="172"/>
      <c r="L52" s="111">
        <v>6</v>
      </c>
      <c r="M52" s="259">
        <f t="shared" si="1"/>
        <v>6.8460000000000001</v>
      </c>
      <c r="N52" s="605"/>
      <c r="O52" s="605"/>
      <c r="P52" s="605"/>
    </row>
    <row r="53" spans="1:256" s="77" customFormat="1" ht="17.25">
      <c r="A53" s="607">
        <v>13</v>
      </c>
      <c r="B53" s="619" t="s">
        <v>65</v>
      </c>
      <c r="C53" s="610" t="s">
        <v>295</v>
      </c>
      <c r="D53" s="607" t="s">
        <v>4</v>
      </c>
      <c r="E53" s="621">
        <v>15.8</v>
      </c>
      <c r="F53" s="20">
        <v>0</v>
      </c>
      <c r="G53" s="20">
        <v>0</v>
      </c>
      <c r="H53" s="607" t="s">
        <v>0</v>
      </c>
      <c r="I53" s="607" t="s">
        <v>0</v>
      </c>
      <c r="J53" s="607" t="s">
        <v>0</v>
      </c>
      <c r="K53" s="607" t="s">
        <v>0</v>
      </c>
      <c r="L53" s="602" t="s">
        <v>0</v>
      </c>
      <c r="M53" s="622" t="s">
        <v>0</v>
      </c>
      <c r="N53" s="623">
        <f>F54+G54</f>
        <v>0</v>
      </c>
      <c r="O53" s="604">
        <f>N53+N55</f>
        <v>1.4248237500000001</v>
      </c>
      <c r="P53" s="604">
        <f>O53*E53</f>
        <v>22.512215250000001</v>
      </c>
    </row>
    <row r="54" spans="1:256" s="77" customFormat="1" ht="17.25">
      <c r="A54" s="607"/>
      <c r="B54" s="619"/>
      <c r="C54" s="610"/>
      <c r="D54" s="607"/>
      <c r="E54" s="621"/>
      <c r="F54" s="167">
        <f>F53*$R$7</f>
        <v>0</v>
      </c>
      <c r="G54" s="167">
        <f>G53*$R$8</f>
        <v>0</v>
      </c>
      <c r="H54" s="607"/>
      <c r="I54" s="607"/>
      <c r="J54" s="607"/>
      <c r="K54" s="607"/>
      <c r="L54" s="602"/>
      <c r="M54" s="622"/>
      <c r="N54" s="623"/>
      <c r="O54" s="604"/>
      <c r="P54" s="604"/>
    </row>
    <row r="55" spans="1:256" s="77" customFormat="1" ht="17.25">
      <c r="A55" s="78"/>
      <c r="B55" s="170"/>
      <c r="C55" s="79"/>
      <c r="D55" s="78"/>
      <c r="E55" s="92"/>
      <c r="F55" s="78"/>
      <c r="G55" s="78"/>
      <c r="H55" s="84" t="s">
        <v>20</v>
      </c>
      <c r="I55" s="181" t="s">
        <v>1</v>
      </c>
      <c r="J55" s="182">
        <v>1</v>
      </c>
      <c r="K55" s="168"/>
      <c r="L55" s="114">
        <v>1.24875</v>
      </c>
      <c r="M55" s="259">
        <f>L55*J55*1.141</f>
        <v>1.4248237500000001</v>
      </c>
      <c r="N55" s="168">
        <f>M55</f>
        <v>1.4248237500000001</v>
      </c>
      <c r="O55" s="604"/>
      <c r="P55" s="604"/>
    </row>
    <row r="56" spans="1:256" s="77" customFormat="1" ht="17.25">
      <c r="A56" s="607">
        <v>14</v>
      </c>
      <c r="B56" s="619" t="s">
        <v>65</v>
      </c>
      <c r="C56" s="610" t="s">
        <v>296</v>
      </c>
      <c r="D56" s="607" t="s">
        <v>4</v>
      </c>
      <c r="E56" s="621">
        <v>23</v>
      </c>
      <c r="F56" s="20">
        <v>0</v>
      </c>
      <c r="G56" s="20">
        <v>0</v>
      </c>
      <c r="H56" s="607" t="s">
        <v>0</v>
      </c>
      <c r="I56" s="607" t="s">
        <v>0</v>
      </c>
      <c r="J56" s="607" t="s">
        <v>0</v>
      </c>
      <c r="K56" s="607" t="s">
        <v>0</v>
      </c>
      <c r="L56" s="602" t="s">
        <v>0</v>
      </c>
      <c r="M56" s="622" t="s">
        <v>0</v>
      </c>
      <c r="N56" s="623">
        <f>F57+G57</f>
        <v>0</v>
      </c>
      <c r="O56" s="604">
        <f>N56+N58</f>
        <v>1.5218087499999999</v>
      </c>
      <c r="P56" s="604">
        <f>O56*E56</f>
        <v>35.00160125</v>
      </c>
    </row>
    <row r="57" spans="1:256" s="77" customFormat="1" ht="17.25">
      <c r="A57" s="607"/>
      <c r="B57" s="619"/>
      <c r="C57" s="610"/>
      <c r="D57" s="607"/>
      <c r="E57" s="621"/>
      <c r="F57" s="167">
        <f>F56*$R$7</f>
        <v>0</v>
      </c>
      <c r="G57" s="167">
        <f>G56*$R$8</f>
        <v>0</v>
      </c>
      <c r="H57" s="607"/>
      <c r="I57" s="607"/>
      <c r="J57" s="607"/>
      <c r="K57" s="607"/>
      <c r="L57" s="602"/>
      <c r="M57" s="622"/>
      <c r="N57" s="623"/>
      <c r="O57" s="604"/>
      <c r="P57" s="604"/>
    </row>
    <row r="58" spans="1:256" s="77" customFormat="1" ht="17.25">
      <c r="A58" s="78"/>
      <c r="B58" s="170"/>
      <c r="C58" s="79"/>
      <c r="D58" s="78"/>
      <c r="E58" s="92"/>
      <c r="F58" s="78"/>
      <c r="G58" s="78"/>
      <c r="H58" s="84" t="s">
        <v>20</v>
      </c>
      <c r="I58" s="181" t="s">
        <v>1</v>
      </c>
      <c r="J58" s="182">
        <v>1</v>
      </c>
      <c r="K58" s="168"/>
      <c r="L58" s="114">
        <v>1.33375</v>
      </c>
      <c r="M58" s="259">
        <f>L58*J58*1.141</f>
        <v>1.5218087499999999</v>
      </c>
      <c r="N58" s="168">
        <f>M58</f>
        <v>1.5218087499999999</v>
      </c>
      <c r="O58" s="604"/>
      <c r="P58" s="604"/>
    </row>
    <row r="59" spans="1:256" s="77" customFormat="1" ht="17.25">
      <c r="A59" s="607">
        <v>15</v>
      </c>
      <c r="B59" s="619" t="s">
        <v>9</v>
      </c>
      <c r="C59" s="618" t="s">
        <v>297</v>
      </c>
      <c r="D59" s="607" t="s">
        <v>1</v>
      </c>
      <c r="E59" s="621">
        <v>2</v>
      </c>
      <c r="F59" s="20">
        <v>0</v>
      </c>
      <c r="G59" s="20">
        <v>0</v>
      </c>
      <c r="H59" s="607" t="s">
        <v>0</v>
      </c>
      <c r="I59" s="607" t="s">
        <v>0</v>
      </c>
      <c r="J59" s="607" t="s">
        <v>0</v>
      </c>
      <c r="K59" s="607" t="s">
        <v>0</v>
      </c>
      <c r="L59" s="602" t="s">
        <v>0</v>
      </c>
      <c r="M59" s="622" t="s">
        <v>0</v>
      </c>
      <c r="N59" s="623">
        <f>F60+G60</f>
        <v>0</v>
      </c>
      <c r="O59" s="604">
        <f>N59+N61</f>
        <v>285.25</v>
      </c>
      <c r="P59" s="604">
        <f>O59*E59</f>
        <v>570.5</v>
      </c>
      <c r="Q59" s="77">
        <v>0</v>
      </c>
    </row>
    <row r="60" spans="1:256" s="77" customFormat="1" ht="38.25" customHeight="1">
      <c r="A60" s="607"/>
      <c r="B60" s="619"/>
      <c r="C60" s="618"/>
      <c r="D60" s="607"/>
      <c r="E60" s="621"/>
      <c r="F60" s="167">
        <f>F59*$R$7</f>
        <v>0</v>
      </c>
      <c r="G60" s="167">
        <f>G59*$R$8</f>
        <v>0</v>
      </c>
      <c r="H60" s="607"/>
      <c r="I60" s="607"/>
      <c r="J60" s="607"/>
      <c r="K60" s="607"/>
      <c r="L60" s="602"/>
      <c r="M60" s="622"/>
      <c r="N60" s="623"/>
      <c r="O60" s="604"/>
      <c r="P60" s="604"/>
    </row>
    <row r="61" spans="1:256" s="77" customFormat="1" ht="17.25">
      <c r="A61" s="78"/>
      <c r="B61" s="170"/>
      <c r="C61" s="79"/>
      <c r="D61" s="78"/>
      <c r="E61" s="92"/>
      <c r="F61" s="78"/>
      <c r="G61" s="78"/>
      <c r="H61" s="84" t="s">
        <v>298</v>
      </c>
      <c r="I61" s="181" t="s">
        <v>1</v>
      </c>
      <c r="J61" s="182">
        <v>1</v>
      </c>
      <c r="K61" s="168"/>
      <c r="L61" s="114">
        <v>250</v>
      </c>
      <c r="M61" s="259">
        <f>L61*J61*1.141</f>
        <v>285.25</v>
      </c>
      <c r="N61" s="187">
        <f>M61</f>
        <v>285.25</v>
      </c>
      <c r="O61" s="604"/>
      <c r="P61" s="604"/>
      <c r="Q61" s="77">
        <v>285.25</v>
      </c>
    </row>
    <row r="62" spans="1:256" s="107" customFormat="1" ht="27.75" customHeight="1">
      <c r="A62" s="614">
        <v>16</v>
      </c>
      <c r="B62" s="616" t="s">
        <v>9</v>
      </c>
      <c r="C62" s="624" t="s">
        <v>294</v>
      </c>
      <c r="D62" s="614" t="s">
        <v>1</v>
      </c>
      <c r="E62" s="625">
        <v>2</v>
      </c>
      <c r="F62" s="173">
        <v>0</v>
      </c>
      <c r="G62" s="173">
        <v>0</v>
      </c>
      <c r="H62" s="614" t="s">
        <v>0</v>
      </c>
      <c r="I62" s="614" t="s">
        <v>0</v>
      </c>
      <c r="J62" s="614" t="s">
        <v>0</v>
      </c>
      <c r="K62" s="614" t="s">
        <v>0</v>
      </c>
      <c r="L62" s="614" t="s">
        <v>0</v>
      </c>
      <c r="M62" s="614" t="s">
        <v>0</v>
      </c>
      <c r="N62" s="615">
        <v>20</v>
      </c>
      <c r="O62" s="605">
        <f>N64+N62</f>
        <v>29.8126</v>
      </c>
      <c r="P62" s="605">
        <f>E62*O62</f>
        <v>59.6252</v>
      </c>
    </row>
    <row r="63" spans="1:256" s="107" customFormat="1" ht="43.5" customHeight="1">
      <c r="A63" s="614"/>
      <c r="B63" s="616"/>
      <c r="C63" s="624"/>
      <c r="D63" s="614"/>
      <c r="E63" s="625"/>
      <c r="F63" s="167">
        <f>F62*$R$7</f>
        <v>0</v>
      </c>
      <c r="G63" s="167">
        <f>G62*$R$8</f>
        <v>0</v>
      </c>
      <c r="H63" s="614"/>
      <c r="I63" s="614"/>
      <c r="J63" s="614"/>
      <c r="K63" s="614"/>
      <c r="L63" s="614"/>
      <c r="M63" s="614"/>
      <c r="N63" s="615"/>
      <c r="O63" s="605"/>
      <c r="P63" s="605"/>
      <c r="Q63" s="108"/>
      <c r="R63" s="108"/>
      <c r="S63" s="108"/>
      <c r="T63" s="108"/>
      <c r="U63" s="108"/>
      <c r="V63" s="108"/>
      <c r="W63" s="108"/>
      <c r="X63" s="108"/>
      <c r="Y63" s="108"/>
      <c r="Z63" s="108"/>
      <c r="AA63" s="108"/>
      <c r="AB63" s="108"/>
      <c r="AC63" s="108"/>
      <c r="AD63" s="108"/>
      <c r="AE63" s="108"/>
      <c r="AF63" s="108"/>
      <c r="AG63" s="108"/>
      <c r="AH63" s="108"/>
      <c r="AI63" s="108"/>
      <c r="AJ63" s="108"/>
      <c r="AK63" s="108"/>
      <c r="AL63" s="108"/>
      <c r="AM63" s="108"/>
      <c r="AN63" s="108"/>
      <c r="AO63" s="108"/>
      <c r="AP63" s="108"/>
      <c r="AQ63" s="108"/>
      <c r="AR63" s="108"/>
      <c r="AS63" s="108"/>
      <c r="AT63" s="108"/>
      <c r="AU63" s="108"/>
      <c r="AV63" s="108"/>
      <c r="AW63" s="108"/>
      <c r="AX63" s="108"/>
      <c r="AY63" s="108"/>
      <c r="AZ63" s="108"/>
      <c r="BA63" s="108"/>
      <c r="BB63" s="108"/>
      <c r="BC63" s="108"/>
      <c r="BD63" s="108"/>
      <c r="BE63" s="108"/>
      <c r="BF63" s="108"/>
      <c r="BG63" s="108"/>
      <c r="BH63" s="108"/>
      <c r="BI63" s="108"/>
      <c r="BJ63" s="108"/>
      <c r="BK63" s="108"/>
      <c r="BL63" s="108"/>
      <c r="BM63" s="108"/>
      <c r="BN63" s="108"/>
      <c r="BO63" s="108"/>
      <c r="BP63" s="108"/>
      <c r="BQ63" s="108"/>
      <c r="BR63" s="108"/>
      <c r="BS63" s="108"/>
      <c r="BT63" s="108"/>
      <c r="BU63" s="108"/>
      <c r="BV63" s="108"/>
      <c r="BW63" s="108"/>
      <c r="BX63" s="108"/>
      <c r="BY63" s="108"/>
      <c r="BZ63" s="108"/>
      <c r="CA63" s="108"/>
      <c r="CB63" s="108"/>
      <c r="CC63" s="108"/>
      <c r="CD63" s="108"/>
      <c r="CE63" s="108"/>
      <c r="CF63" s="108"/>
      <c r="CG63" s="108"/>
      <c r="CH63" s="108"/>
      <c r="CI63" s="108"/>
      <c r="CJ63" s="108"/>
      <c r="CK63" s="108"/>
      <c r="CL63" s="108"/>
      <c r="CM63" s="108"/>
      <c r="CN63" s="108"/>
      <c r="CO63" s="108"/>
      <c r="CP63" s="108"/>
      <c r="CQ63" s="108"/>
      <c r="CR63" s="108"/>
      <c r="CS63" s="108"/>
      <c r="CT63" s="108"/>
      <c r="CU63" s="108"/>
      <c r="CV63" s="108"/>
      <c r="CW63" s="108"/>
      <c r="CX63" s="108"/>
      <c r="CY63" s="108"/>
      <c r="CZ63" s="108"/>
      <c r="DA63" s="108"/>
      <c r="DB63" s="108"/>
      <c r="DC63" s="108"/>
      <c r="DD63" s="108"/>
      <c r="DE63" s="108"/>
      <c r="DF63" s="108"/>
      <c r="DG63" s="108"/>
      <c r="DH63" s="108"/>
      <c r="DI63" s="108"/>
      <c r="DJ63" s="108"/>
      <c r="DK63" s="108"/>
      <c r="DL63" s="108"/>
      <c r="DM63" s="108"/>
      <c r="DN63" s="108"/>
      <c r="DO63" s="108"/>
      <c r="DP63" s="108"/>
      <c r="DQ63" s="108"/>
      <c r="DR63" s="108"/>
      <c r="DS63" s="108"/>
      <c r="DT63" s="108"/>
      <c r="DU63" s="108"/>
      <c r="DV63" s="108"/>
      <c r="DW63" s="108"/>
      <c r="DX63" s="108"/>
      <c r="DY63" s="108"/>
      <c r="DZ63" s="108"/>
      <c r="EA63" s="108"/>
      <c r="EB63" s="108"/>
      <c r="EC63" s="108"/>
      <c r="ED63" s="108"/>
      <c r="EE63" s="108"/>
      <c r="EF63" s="108"/>
      <c r="EG63" s="108"/>
      <c r="EH63" s="108"/>
      <c r="EI63" s="108"/>
      <c r="EJ63" s="108"/>
      <c r="EK63" s="108"/>
      <c r="EL63" s="108"/>
      <c r="EM63" s="108"/>
      <c r="EN63" s="108"/>
      <c r="EO63" s="108"/>
      <c r="EP63" s="108"/>
      <c r="EQ63" s="108"/>
      <c r="ER63" s="108"/>
      <c r="ES63" s="108"/>
      <c r="ET63" s="108"/>
      <c r="EU63" s="108"/>
      <c r="EV63" s="108"/>
      <c r="EW63" s="108"/>
      <c r="EX63" s="108"/>
      <c r="EY63" s="108"/>
      <c r="EZ63" s="108"/>
      <c r="FA63" s="108"/>
      <c r="FB63" s="108"/>
      <c r="FC63" s="108"/>
      <c r="FD63" s="108"/>
      <c r="FE63" s="108"/>
      <c r="FF63" s="108"/>
      <c r="FG63" s="108"/>
      <c r="FH63" s="108"/>
      <c r="FI63" s="108"/>
      <c r="FJ63" s="108"/>
      <c r="FK63" s="108"/>
      <c r="FL63" s="108"/>
      <c r="FM63" s="108"/>
      <c r="FN63" s="108"/>
      <c r="FO63" s="108"/>
      <c r="FP63" s="108"/>
      <c r="FQ63" s="108"/>
      <c r="FR63" s="108"/>
      <c r="FS63" s="108"/>
      <c r="FT63" s="108"/>
      <c r="FU63" s="108"/>
      <c r="FV63" s="108"/>
      <c r="FW63" s="108"/>
      <c r="FX63" s="108"/>
      <c r="FY63" s="108"/>
      <c r="FZ63" s="108"/>
      <c r="GA63" s="108"/>
      <c r="GB63" s="108"/>
      <c r="GC63" s="108"/>
      <c r="GD63" s="108"/>
      <c r="GE63" s="108"/>
      <c r="GF63" s="108"/>
      <c r="GG63" s="108"/>
      <c r="GH63" s="108"/>
      <c r="GI63" s="108"/>
      <c r="GJ63" s="108"/>
      <c r="GK63" s="108"/>
      <c r="GL63" s="108"/>
      <c r="GM63" s="108"/>
      <c r="GN63" s="108"/>
      <c r="GO63" s="108"/>
      <c r="GP63" s="108"/>
      <c r="GQ63" s="108"/>
      <c r="GR63" s="108"/>
      <c r="GS63" s="108"/>
      <c r="GT63" s="108"/>
      <c r="GU63" s="108"/>
      <c r="GV63" s="108"/>
      <c r="GW63" s="108"/>
      <c r="GX63" s="108"/>
      <c r="GY63" s="108"/>
      <c r="GZ63" s="108"/>
      <c r="HA63" s="108"/>
      <c r="HB63" s="108"/>
      <c r="HC63" s="108"/>
      <c r="HD63" s="108"/>
      <c r="HE63" s="108"/>
      <c r="HF63" s="108"/>
      <c r="HG63" s="108"/>
      <c r="HH63" s="108"/>
      <c r="HI63" s="108"/>
      <c r="HJ63" s="108"/>
      <c r="HK63" s="108"/>
      <c r="HL63" s="108"/>
      <c r="HM63" s="108"/>
      <c r="HN63" s="108"/>
      <c r="HO63" s="108"/>
      <c r="HP63" s="108"/>
      <c r="HQ63" s="108"/>
      <c r="HR63" s="108"/>
      <c r="HS63" s="108"/>
      <c r="HT63" s="108"/>
      <c r="HU63" s="108"/>
      <c r="HV63" s="108"/>
      <c r="HW63" s="108"/>
      <c r="HX63" s="108"/>
      <c r="HY63" s="108"/>
      <c r="HZ63" s="108"/>
      <c r="IA63" s="108"/>
      <c r="IB63" s="108"/>
      <c r="IC63" s="108"/>
      <c r="ID63" s="108"/>
      <c r="IE63" s="108"/>
      <c r="IF63" s="108"/>
      <c r="IG63" s="108"/>
      <c r="IH63" s="108"/>
      <c r="II63" s="108"/>
      <c r="IJ63" s="108"/>
      <c r="IK63" s="108"/>
      <c r="IL63" s="108"/>
      <c r="IM63" s="108"/>
      <c r="IN63" s="108"/>
      <c r="IO63" s="108"/>
      <c r="IP63" s="108"/>
      <c r="IQ63" s="108"/>
      <c r="IR63" s="108"/>
      <c r="IS63" s="108"/>
      <c r="IT63" s="108"/>
    </row>
    <row r="64" spans="1:256" s="107" customFormat="1" ht="17.25">
      <c r="A64" s="109"/>
      <c r="B64" s="109"/>
      <c r="C64" s="110"/>
      <c r="D64" s="109"/>
      <c r="E64" s="109"/>
      <c r="F64" s="109"/>
      <c r="G64" s="109"/>
      <c r="H64" s="181" t="s">
        <v>304</v>
      </c>
      <c r="I64" s="181" t="s">
        <v>8</v>
      </c>
      <c r="J64" s="182">
        <v>4</v>
      </c>
      <c r="K64" s="172"/>
      <c r="L64" s="31">
        <v>0.4</v>
      </c>
      <c r="M64" s="259">
        <f t="shared" ref="M64:M66" si="2">L64*J64*1.141</f>
        <v>1.8256000000000001</v>
      </c>
      <c r="N64" s="605">
        <f>M64+M65+M66</f>
        <v>9.8125999999999998</v>
      </c>
      <c r="O64" s="605"/>
      <c r="P64" s="605"/>
      <c r="IU64" s="108"/>
      <c r="IV64" s="108"/>
    </row>
    <row r="65" spans="1:256" s="107" customFormat="1" ht="34.5">
      <c r="A65" s="109"/>
      <c r="B65" s="109"/>
      <c r="C65" s="110"/>
      <c r="D65" s="109"/>
      <c r="E65" s="109"/>
      <c r="F65" s="109"/>
      <c r="G65" s="109"/>
      <c r="H65" s="181" t="s">
        <v>305</v>
      </c>
      <c r="I65" s="181" t="s">
        <v>1</v>
      </c>
      <c r="J65" s="182">
        <v>0.2</v>
      </c>
      <c r="K65" s="172"/>
      <c r="L65" s="111">
        <v>5</v>
      </c>
      <c r="M65" s="259">
        <f t="shared" si="2"/>
        <v>1.141</v>
      </c>
      <c r="N65" s="605"/>
      <c r="O65" s="605"/>
      <c r="P65" s="605"/>
    </row>
    <row r="66" spans="1:256" s="107" customFormat="1" ht="51.75">
      <c r="A66" s="109"/>
      <c r="B66" s="109"/>
      <c r="C66" s="110"/>
      <c r="D66" s="109"/>
      <c r="E66" s="109"/>
      <c r="F66" s="109"/>
      <c r="G66" s="109"/>
      <c r="H66" s="181" t="s">
        <v>303</v>
      </c>
      <c r="I66" s="181" t="s">
        <v>1</v>
      </c>
      <c r="J66" s="182">
        <v>1</v>
      </c>
      <c r="K66" s="172"/>
      <c r="L66" s="111">
        <v>6</v>
      </c>
      <c r="M66" s="259">
        <f t="shared" si="2"/>
        <v>6.8460000000000001</v>
      </c>
      <c r="N66" s="605"/>
      <c r="O66" s="605"/>
      <c r="P66" s="605"/>
    </row>
    <row r="67" spans="1:256" s="77" customFormat="1" ht="17.25">
      <c r="A67" s="607">
        <v>17</v>
      </c>
      <c r="B67" s="619" t="s">
        <v>9</v>
      </c>
      <c r="C67" s="610" t="s">
        <v>306</v>
      </c>
      <c r="D67" s="607" t="s">
        <v>4</v>
      </c>
      <c r="E67" s="621">
        <v>120</v>
      </c>
      <c r="F67" s="20">
        <v>0</v>
      </c>
      <c r="G67" s="20">
        <v>0</v>
      </c>
      <c r="H67" s="607" t="s">
        <v>0</v>
      </c>
      <c r="I67" s="607" t="s">
        <v>0</v>
      </c>
      <c r="J67" s="607" t="s">
        <v>0</v>
      </c>
      <c r="K67" s="607" t="s">
        <v>0</v>
      </c>
      <c r="L67" s="602" t="s">
        <v>0</v>
      </c>
      <c r="M67" s="622" t="s">
        <v>0</v>
      </c>
      <c r="N67" s="623">
        <f>F68+G68</f>
        <v>0</v>
      </c>
      <c r="O67" s="604">
        <f>N67+N69</f>
        <v>0.68459999999999999</v>
      </c>
      <c r="P67" s="604">
        <f>O67*E67</f>
        <v>82.152000000000001</v>
      </c>
    </row>
    <row r="68" spans="1:256" s="77" customFormat="1" ht="17.25">
      <c r="A68" s="607"/>
      <c r="B68" s="619"/>
      <c r="C68" s="610"/>
      <c r="D68" s="607"/>
      <c r="E68" s="621"/>
      <c r="F68" s="167">
        <f>F67*$R$7</f>
        <v>0</v>
      </c>
      <c r="G68" s="167">
        <f>G67*$R$8</f>
        <v>0</v>
      </c>
      <c r="H68" s="607"/>
      <c r="I68" s="607"/>
      <c r="J68" s="607"/>
      <c r="K68" s="607"/>
      <c r="L68" s="602"/>
      <c r="M68" s="622"/>
      <c r="N68" s="623"/>
      <c r="O68" s="604"/>
      <c r="P68" s="604"/>
    </row>
    <row r="69" spans="1:256" s="77" customFormat="1" ht="17.25">
      <c r="A69" s="78"/>
      <c r="B69" s="170"/>
      <c r="C69" s="79"/>
      <c r="D69" s="78"/>
      <c r="E69" s="92"/>
      <c r="F69" s="78"/>
      <c r="G69" s="78"/>
      <c r="H69" s="84" t="s">
        <v>246</v>
      </c>
      <c r="I69" s="181" t="s">
        <v>4</v>
      </c>
      <c r="J69" s="182">
        <v>1</v>
      </c>
      <c r="K69" s="168"/>
      <c r="L69" s="114">
        <v>0.6</v>
      </c>
      <c r="M69" s="259">
        <f>L69*J69*1.141</f>
        <v>0.68459999999999999</v>
      </c>
      <c r="N69" s="168">
        <f>M69</f>
        <v>0.68459999999999999</v>
      </c>
      <c r="O69" s="604"/>
      <c r="P69" s="604"/>
    </row>
    <row r="70" spans="1:256" s="77" customFormat="1" ht="17.25">
      <c r="A70" s="607">
        <v>18</v>
      </c>
      <c r="B70" s="619" t="s">
        <v>9</v>
      </c>
      <c r="C70" s="618" t="s">
        <v>297</v>
      </c>
      <c r="D70" s="607" t="s">
        <v>1</v>
      </c>
      <c r="E70" s="621">
        <v>1</v>
      </c>
      <c r="F70" s="20">
        <v>0</v>
      </c>
      <c r="G70" s="20">
        <v>0</v>
      </c>
      <c r="H70" s="607" t="s">
        <v>0</v>
      </c>
      <c r="I70" s="607" t="s">
        <v>0</v>
      </c>
      <c r="J70" s="607" t="s">
        <v>0</v>
      </c>
      <c r="K70" s="607" t="s">
        <v>0</v>
      </c>
      <c r="L70" s="602" t="s">
        <v>0</v>
      </c>
      <c r="M70" s="622" t="s">
        <v>0</v>
      </c>
      <c r="N70" s="623">
        <f>F71+G71</f>
        <v>0</v>
      </c>
      <c r="O70" s="604">
        <f>N70+N72</f>
        <v>285.25</v>
      </c>
      <c r="P70" s="604">
        <f>O70*E70</f>
        <v>285.25</v>
      </c>
      <c r="Q70" s="77">
        <v>0</v>
      </c>
    </row>
    <row r="71" spans="1:256" s="77" customFormat="1" ht="38.25" customHeight="1">
      <c r="A71" s="607"/>
      <c r="B71" s="619"/>
      <c r="C71" s="618"/>
      <c r="D71" s="607"/>
      <c r="E71" s="621"/>
      <c r="F71" s="167">
        <f>F70*$R$7</f>
        <v>0</v>
      </c>
      <c r="G71" s="167">
        <f>G70*$R$8</f>
        <v>0</v>
      </c>
      <c r="H71" s="607"/>
      <c r="I71" s="607"/>
      <c r="J71" s="607"/>
      <c r="K71" s="607"/>
      <c r="L71" s="602"/>
      <c r="M71" s="622"/>
      <c r="N71" s="623"/>
      <c r="O71" s="604"/>
      <c r="P71" s="604"/>
    </row>
    <row r="72" spans="1:256" s="77" customFormat="1" ht="17.25">
      <c r="A72" s="78"/>
      <c r="B72" s="170"/>
      <c r="C72" s="79"/>
      <c r="D72" s="78"/>
      <c r="E72" s="92"/>
      <c r="F72" s="78"/>
      <c r="G72" s="78"/>
      <c r="H72" s="84" t="s">
        <v>298</v>
      </c>
      <c r="I72" s="181" t="s">
        <v>1</v>
      </c>
      <c r="J72" s="182">
        <v>1</v>
      </c>
      <c r="K72" s="168"/>
      <c r="L72" s="114">
        <v>250</v>
      </c>
      <c r="M72" s="259">
        <f>L72*J72*1.141</f>
        <v>285.25</v>
      </c>
      <c r="N72" s="187">
        <f>M72</f>
        <v>285.25</v>
      </c>
      <c r="O72" s="604"/>
      <c r="P72" s="604"/>
      <c r="Q72" s="77">
        <v>285.25</v>
      </c>
    </row>
    <row r="73" spans="1:256" s="107" customFormat="1" ht="27.75" customHeight="1">
      <c r="A73" s="614">
        <v>19</v>
      </c>
      <c r="B73" s="616" t="s">
        <v>9</v>
      </c>
      <c r="C73" s="624" t="s">
        <v>307</v>
      </c>
      <c r="D73" s="614" t="s">
        <v>1</v>
      </c>
      <c r="E73" s="625">
        <v>2</v>
      </c>
      <c r="F73" s="173">
        <v>0</v>
      </c>
      <c r="G73" s="173">
        <v>0</v>
      </c>
      <c r="H73" s="614" t="s">
        <v>0</v>
      </c>
      <c r="I73" s="614" t="s">
        <v>0</v>
      </c>
      <c r="J73" s="614" t="s">
        <v>0</v>
      </c>
      <c r="K73" s="614" t="s">
        <v>0</v>
      </c>
      <c r="L73" s="614" t="s">
        <v>0</v>
      </c>
      <c r="M73" s="614" t="s">
        <v>0</v>
      </c>
      <c r="N73" s="615">
        <v>50</v>
      </c>
      <c r="O73" s="605">
        <f>N75+N73</f>
        <v>75.672499999999999</v>
      </c>
      <c r="P73" s="605">
        <f>E73*O73</f>
        <v>151.345</v>
      </c>
    </row>
    <row r="74" spans="1:256" s="107" customFormat="1" ht="43.5" customHeight="1">
      <c r="A74" s="614"/>
      <c r="B74" s="616"/>
      <c r="C74" s="624"/>
      <c r="D74" s="614"/>
      <c r="E74" s="625"/>
      <c r="F74" s="167">
        <f>F73*$R$7</f>
        <v>0</v>
      </c>
      <c r="G74" s="167">
        <f>G73*$R$8</f>
        <v>0</v>
      </c>
      <c r="H74" s="614"/>
      <c r="I74" s="614"/>
      <c r="J74" s="614"/>
      <c r="K74" s="614"/>
      <c r="L74" s="614"/>
      <c r="M74" s="614"/>
      <c r="N74" s="615"/>
      <c r="O74" s="605"/>
      <c r="P74" s="605"/>
      <c r="Q74" s="108"/>
      <c r="R74" s="108"/>
      <c r="S74" s="108"/>
      <c r="T74" s="108"/>
      <c r="U74" s="108"/>
      <c r="V74" s="108"/>
      <c r="W74" s="108"/>
      <c r="X74" s="108"/>
      <c r="Y74" s="108"/>
      <c r="Z74" s="108"/>
      <c r="AA74" s="108"/>
      <c r="AB74" s="108"/>
      <c r="AC74" s="108"/>
      <c r="AD74" s="108"/>
      <c r="AE74" s="108"/>
      <c r="AF74" s="108"/>
      <c r="AG74" s="108"/>
      <c r="AH74" s="108"/>
      <c r="AI74" s="108"/>
      <c r="AJ74" s="108"/>
      <c r="AK74" s="108"/>
      <c r="AL74" s="108"/>
      <c r="AM74" s="108"/>
      <c r="AN74" s="108"/>
      <c r="AO74" s="108"/>
      <c r="AP74" s="108"/>
      <c r="AQ74" s="108"/>
      <c r="AR74" s="108"/>
      <c r="AS74" s="108"/>
      <c r="AT74" s="108"/>
      <c r="AU74" s="108"/>
      <c r="AV74" s="108"/>
      <c r="AW74" s="108"/>
      <c r="AX74" s="108"/>
      <c r="AY74" s="108"/>
      <c r="AZ74" s="108"/>
      <c r="BA74" s="108"/>
      <c r="BB74" s="108"/>
      <c r="BC74" s="108"/>
      <c r="BD74" s="108"/>
      <c r="BE74" s="108"/>
      <c r="BF74" s="108"/>
      <c r="BG74" s="108"/>
      <c r="BH74" s="108"/>
      <c r="BI74" s="108"/>
      <c r="BJ74" s="108"/>
      <c r="BK74" s="108"/>
      <c r="BL74" s="108"/>
      <c r="BM74" s="108"/>
      <c r="BN74" s="108"/>
      <c r="BO74" s="108"/>
      <c r="BP74" s="108"/>
      <c r="BQ74" s="108"/>
      <c r="BR74" s="108"/>
      <c r="BS74" s="108"/>
      <c r="BT74" s="108"/>
      <c r="BU74" s="108"/>
      <c r="BV74" s="108"/>
      <c r="BW74" s="108"/>
      <c r="BX74" s="108"/>
      <c r="BY74" s="108"/>
      <c r="BZ74" s="108"/>
      <c r="CA74" s="108"/>
      <c r="CB74" s="108"/>
      <c r="CC74" s="108"/>
      <c r="CD74" s="108"/>
      <c r="CE74" s="108"/>
      <c r="CF74" s="108"/>
      <c r="CG74" s="108"/>
      <c r="CH74" s="108"/>
      <c r="CI74" s="108"/>
      <c r="CJ74" s="108"/>
      <c r="CK74" s="108"/>
      <c r="CL74" s="108"/>
      <c r="CM74" s="108"/>
      <c r="CN74" s="108"/>
      <c r="CO74" s="108"/>
      <c r="CP74" s="108"/>
      <c r="CQ74" s="108"/>
      <c r="CR74" s="108"/>
      <c r="CS74" s="108"/>
      <c r="CT74" s="108"/>
      <c r="CU74" s="108"/>
      <c r="CV74" s="108"/>
      <c r="CW74" s="108"/>
      <c r="CX74" s="108"/>
      <c r="CY74" s="108"/>
      <c r="CZ74" s="108"/>
      <c r="DA74" s="108"/>
      <c r="DB74" s="108"/>
      <c r="DC74" s="108"/>
      <c r="DD74" s="108"/>
      <c r="DE74" s="108"/>
      <c r="DF74" s="108"/>
      <c r="DG74" s="108"/>
      <c r="DH74" s="108"/>
      <c r="DI74" s="108"/>
      <c r="DJ74" s="108"/>
      <c r="DK74" s="108"/>
      <c r="DL74" s="108"/>
      <c r="DM74" s="108"/>
      <c r="DN74" s="108"/>
      <c r="DO74" s="108"/>
      <c r="DP74" s="108"/>
      <c r="DQ74" s="108"/>
      <c r="DR74" s="108"/>
      <c r="DS74" s="108"/>
      <c r="DT74" s="108"/>
      <c r="DU74" s="108"/>
      <c r="DV74" s="108"/>
      <c r="DW74" s="108"/>
      <c r="DX74" s="108"/>
      <c r="DY74" s="108"/>
      <c r="DZ74" s="108"/>
      <c r="EA74" s="108"/>
      <c r="EB74" s="108"/>
      <c r="EC74" s="108"/>
      <c r="ED74" s="108"/>
      <c r="EE74" s="108"/>
      <c r="EF74" s="108"/>
      <c r="EG74" s="108"/>
      <c r="EH74" s="108"/>
      <c r="EI74" s="108"/>
      <c r="EJ74" s="108"/>
      <c r="EK74" s="108"/>
      <c r="EL74" s="108"/>
      <c r="EM74" s="108"/>
      <c r="EN74" s="108"/>
      <c r="EO74" s="108"/>
      <c r="EP74" s="108"/>
      <c r="EQ74" s="108"/>
      <c r="ER74" s="108"/>
      <c r="ES74" s="108"/>
      <c r="ET74" s="108"/>
      <c r="EU74" s="108"/>
      <c r="EV74" s="108"/>
      <c r="EW74" s="108"/>
      <c r="EX74" s="108"/>
      <c r="EY74" s="108"/>
      <c r="EZ74" s="108"/>
      <c r="FA74" s="108"/>
      <c r="FB74" s="108"/>
      <c r="FC74" s="108"/>
      <c r="FD74" s="108"/>
      <c r="FE74" s="108"/>
      <c r="FF74" s="108"/>
      <c r="FG74" s="108"/>
      <c r="FH74" s="108"/>
      <c r="FI74" s="108"/>
      <c r="FJ74" s="108"/>
      <c r="FK74" s="108"/>
      <c r="FL74" s="108"/>
      <c r="FM74" s="108"/>
      <c r="FN74" s="108"/>
      <c r="FO74" s="108"/>
      <c r="FP74" s="108"/>
      <c r="FQ74" s="108"/>
      <c r="FR74" s="108"/>
      <c r="FS74" s="108"/>
      <c r="FT74" s="108"/>
      <c r="FU74" s="108"/>
      <c r="FV74" s="108"/>
      <c r="FW74" s="108"/>
      <c r="FX74" s="108"/>
      <c r="FY74" s="108"/>
      <c r="FZ74" s="108"/>
      <c r="GA74" s="108"/>
      <c r="GB74" s="108"/>
      <c r="GC74" s="108"/>
      <c r="GD74" s="108"/>
      <c r="GE74" s="108"/>
      <c r="GF74" s="108"/>
      <c r="GG74" s="108"/>
      <c r="GH74" s="108"/>
      <c r="GI74" s="108"/>
      <c r="GJ74" s="108"/>
      <c r="GK74" s="108"/>
      <c r="GL74" s="108"/>
      <c r="GM74" s="108"/>
      <c r="GN74" s="108"/>
      <c r="GO74" s="108"/>
      <c r="GP74" s="108"/>
      <c r="GQ74" s="108"/>
      <c r="GR74" s="108"/>
      <c r="GS74" s="108"/>
      <c r="GT74" s="108"/>
      <c r="GU74" s="108"/>
      <c r="GV74" s="108"/>
      <c r="GW74" s="108"/>
      <c r="GX74" s="108"/>
      <c r="GY74" s="108"/>
      <c r="GZ74" s="108"/>
      <c r="HA74" s="108"/>
      <c r="HB74" s="108"/>
      <c r="HC74" s="108"/>
      <c r="HD74" s="108"/>
      <c r="HE74" s="108"/>
      <c r="HF74" s="108"/>
      <c r="HG74" s="108"/>
      <c r="HH74" s="108"/>
      <c r="HI74" s="108"/>
      <c r="HJ74" s="108"/>
      <c r="HK74" s="108"/>
      <c r="HL74" s="108"/>
      <c r="HM74" s="108"/>
      <c r="HN74" s="108"/>
      <c r="HO74" s="108"/>
      <c r="HP74" s="108"/>
      <c r="HQ74" s="108"/>
      <c r="HR74" s="108"/>
      <c r="HS74" s="108"/>
      <c r="HT74" s="108"/>
      <c r="HU74" s="108"/>
      <c r="HV74" s="108"/>
      <c r="HW74" s="108"/>
      <c r="HX74" s="108"/>
      <c r="HY74" s="108"/>
      <c r="HZ74" s="108"/>
      <c r="IA74" s="108"/>
      <c r="IB74" s="108"/>
      <c r="IC74" s="108"/>
      <c r="ID74" s="108"/>
      <c r="IE74" s="108"/>
      <c r="IF74" s="108"/>
      <c r="IG74" s="108"/>
      <c r="IH74" s="108"/>
      <c r="II74" s="108"/>
      <c r="IJ74" s="108"/>
      <c r="IK74" s="108"/>
      <c r="IL74" s="108"/>
      <c r="IM74" s="108"/>
      <c r="IN74" s="108"/>
      <c r="IO74" s="108"/>
      <c r="IP74" s="108"/>
      <c r="IQ74" s="108"/>
      <c r="IR74" s="108"/>
      <c r="IS74" s="108"/>
      <c r="IT74" s="108"/>
    </row>
    <row r="75" spans="1:256" s="107" customFormat="1" ht="34.5">
      <c r="A75" s="109"/>
      <c r="B75" s="109"/>
      <c r="C75" s="110"/>
      <c r="D75" s="109"/>
      <c r="E75" s="109"/>
      <c r="F75" s="109"/>
      <c r="G75" s="109"/>
      <c r="H75" s="181" t="s">
        <v>308</v>
      </c>
      <c r="I75" s="181" t="s">
        <v>1</v>
      </c>
      <c r="J75" s="182">
        <v>60</v>
      </c>
      <c r="K75" s="172"/>
      <c r="L75" s="31">
        <v>0.25</v>
      </c>
      <c r="M75" s="259">
        <f t="shared" ref="M75:M77" si="3">L75*J75*1.141</f>
        <v>17.115000000000002</v>
      </c>
      <c r="N75" s="605">
        <f>M75+M76+M77</f>
        <v>25.672500000000003</v>
      </c>
      <c r="O75" s="605"/>
      <c r="P75" s="605"/>
      <c r="IU75" s="108"/>
      <c r="IV75" s="108"/>
    </row>
    <row r="76" spans="1:256" s="107" customFormat="1" ht="34.5">
      <c r="A76" s="109"/>
      <c r="B76" s="109"/>
      <c r="C76" s="110"/>
      <c r="D76" s="109"/>
      <c r="E76" s="109"/>
      <c r="F76" s="109"/>
      <c r="G76" s="109"/>
      <c r="H76" s="181" t="s">
        <v>300</v>
      </c>
      <c r="I76" s="181" t="s">
        <v>1</v>
      </c>
      <c r="J76" s="182">
        <v>6</v>
      </c>
      <c r="K76" s="172"/>
      <c r="L76" s="111">
        <v>0.25</v>
      </c>
      <c r="M76" s="259">
        <f t="shared" si="3"/>
        <v>1.7115</v>
      </c>
      <c r="N76" s="605"/>
      <c r="O76" s="605"/>
      <c r="P76" s="605"/>
    </row>
    <row r="77" spans="1:256" s="107" customFormat="1" ht="51.75">
      <c r="A77" s="109"/>
      <c r="B77" s="109"/>
      <c r="C77" s="110"/>
      <c r="D77" s="109"/>
      <c r="E77" s="109"/>
      <c r="F77" s="109"/>
      <c r="G77" s="109"/>
      <c r="H77" s="181" t="s">
        <v>303</v>
      </c>
      <c r="I77" s="181" t="s">
        <v>1</v>
      </c>
      <c r="J77" s="182">
        <v>1</v>
      </c>
      <c r="K77" s="172"/>
      <c r="L77" s="111">
        <v>6</v>
      </c>
      <c r="M77" s="259">
        <f t="shared" si="3"/>
        <v>6.8460000000000001</v>
      </c>
      <c r="N77" s="605"/>
      <c r="O77" s="605"/>
      <c r="P77" s="605"/>
    </row>
    <row r="78" spans="1:256" s="77" customFormat="1" ht="17.25">
      <c r="A78" s="607">
        <v>20</v>
      </c>
      <c r="B78" s="619" t="s">
        <v>9</v>
      </c>
      <c r="C78" s="610" t="s">
        <v>309</v>
      </c>
      <c r="D78" s="614" t="s">
        <v>1</v>
      </c>
      <c r="E78" s="621">
        <f>8+4</f>
        <v>12</v>
      </c>
      <c r="F78" s="20">
        <v>0</v>
      </c>
      <c r="G78" s="20">
        <v>0</v>
      </c>
      <c r="H78" s="607" t="s">
        <v>0</v>
      </c>
      <c r="I78" s="607" t="s">
        <v>0</v>
      </c>
      <c r="J78" s="607" t="s">
        <v>0</v>
      </c>
      <c r="K78" s="607" t="s">
        <v>0</v>
      </c>
      <c r="L78" s="602" t="s">
        <v>0</v>
      </c>
      <c r="M78" s="622" t="s">
        <v>0</v>
      </c>
      <c r="N78" s="623">
        <f>F79+G79</f>
        <v>0</v>
      </c>
      <c r="O78" s="604">
        <f>N78+N80</f>
        <v>9.1280000000000001</v>
      </c>
      <c r="P78" s="604">
        <f>O78*E78</f>
        <v>109.536</v>
      </c>
    </row>
    <row r="79" spans="1:256" s="77" customFormat="1" ht="36" customHeight="1">
      <c r="A79" s="607"/>
      <c r="B79" s="619"/>
      <c r="C79" s="610"/>
      <c r="D79" s="614"/>
      <c r="E79" s="621"/>
      <c r="F79" s="167">
        <f>F78*$R$7</f>
        <v>0</v>
      </c>
      <c r="G79" s="167">
        <f>G78*$R$8</f>
        <v>0</v>
      </c>
      <c r="H79" s="607"/>
      <c r="I79" s="607"/>
      <c r="J79" s="607"/>
      <c r="K79" s="607"/>
      <c r="L79" s="602"/>
      <c r="M79" s="622"/>
      <c r="N79" s="623"/>
      <c r="O79" s="604"/>
      <c r="P79" s="604"/>
    </row>
    <row r="80" spans="1:256" s="77" customFormat="1" ht="17.25">
      <c r="A80" s="78"/>
      <c r="B80" s="170"/>
      <c r="C80" s="79"/>
      <c r="D80" s="78"/>
      <c r="E80" s="92"/>
      <c r="F80" s="78"/>
      <c r="G80" s="78"/>
      <c r="H80" s="84" t="s">
        <v>310</v>
      </c>
      <c r="I80" s="181" t="s">
        <v>1</v>
      </c>
      <c r="J80" s="182">
        <v>1</v>
      </c>
      <c r="K80" s="168"/>
      <c r="L80" s="114">
        <v>8</v>
      </c>
      <c r="M80" s="259">
        <f>L80*J80*1.141</f>
        <v>9.1280000000000001</v>
      </c>
      <c r="N80" s="168">
        <f>M80</f>
        <v>9.1280000000000001</v>
      </c>
      <c r="O80" s="604"/>
      <c r="P80" s="604"/>
    </row>
    <row r="81" spans="1:256" s="77" customFormat="1" ht="17.25">
      <c r="A81" s="607">
        <v>21</v>
      </c>
      <c r="B81" s="619" t="s">
        <v>9</v>
      </c>
      <c r="C81" s="610" t="s">
        <v>306</v>
      </c>
      <c r="D81" s="607" t="s">
        <v>4</v>
      </c>
      <c r="E81" s="621">
        <v>44</v>
      </c>
      <c r="F81" s="20">
        <v>0</v>
      </c>
      <c r="G81" s="20">
        <v>0</v>
      </c>
      <c r="H81" s="607" t="s">
        <v>0</v>
      </c>
      <c r="I81" s="607" t="s">
        <v>0</v>
      </c>
      <c r="J81" s="607" t="s">
        <v>0</v>
      </c>
      <c r="K81" s="607" t="s">
        <v>0</v>
      </c>
      <c r="L81" s="602" t="s">
        <v>0</v>
      </c>
      <c r="M81" s="622" t="s">
        <v>0</v>
      </c>
      <c r="N81" s="623">
        <f>F82+G82</f>
        <v>0</v>
      </c>
      <c r="O81" s="604">
        <f>N81+N83</f>
        <v>0.68459999999999999</v>
      </c>
      <c r="P81" s="604">
        <f>O81*E81</f>
        <v>30.122399999999999</v>
      </c>
    </row>
    <row r="82" spans="1:256" s="77" customFormat="1" ht="17.25">
      <c r="A82" s="607"/>
      <c r="B82" s="619"/>
      <c r="C82" s="610"/>
      <c r="D82" s="607"/>
      <c r="E82" s="621"/>
      <c r="F82" s="167">
        <f>F81*$R$7</f>
        <v>0</v>
      </c>
      <c r="G82" s="167">
        <f>G81*$R$8</f>
        <v>0</v>
      </c>
      <c r="H82" s="607"/>
      <c r="I82" s="607"/>
      <c r="J82" s="607"/>
      <c r="K82" s="607"/>
      <c r="L82" s="602"/>
      <c r="M82" s="622"/>
      <c r="N82" s="623"/>
      <c r="O82" s="604"/>
      <c r="P82" s="604"/>
    </row>
    <row r="83" spans="1:256" s="77" customFormat="1" ht="17.25">
      <c r="A83" s="78"/>
      <c r="B83" s="170"/>
      <c r="C83" s="79"/>
      <c r="D83" s="78"/>
      <c r="E83" s="92"/>
      <c r="F83" s="78"/>
      <c r="G83" s="78"/>
      <c r="H83" s="84" t="s">
        <v>246</v>
      </c>
      <c r="I83" s="181" t="s">
        <v>4</v>
      </c>
      <c r="J83" s="182">
        <v>1</v>
      </c>
      <c r="K83" s="168"/>
      <c r="L83" s="114">
        <v>0.6</v>
      </c>
      <c r="M83" s="259">
        <f>L83*J83*1.141</f>
        <v>0.68459999999999999</v>
      </c>
      <c r="N83" s="168">
        <f>M83</f>
        <v>0.68459999999999999</v>
      </c>
      <c r="O83" s="604"/>
      <c r="P83" s="604"/>
    </row>
    <row r="84" spans="1:256" s="77" customFormat="1" ht="17.25">
      <c r="A84" s="607">
        <v>22</v>
      </c>
      <c r="B84" s="619" t="s">
        <v>9</v>
      </c>
      <c r="C84" s="610" t="s">
        <v>311</v>
      </c>
      <c r="D84" s="607" t="s">
        <v>4</v>
      </c>
      <c r="E84" s="621">
        <v>55</v>
      </c>
      <c r="F84" s="20">
        <v>0</v>
      </c>
      <c r="G84" s="20">
        <v>0</v>
      </c>
      <c r="H84" s="607" t="s">
        <v>0</v>
      </c>
      <c r="I84" s="607" t="s">
        <v>0</v>
      </c>
      <c r="J84" s="607" t="s">
        <v>0</v>
      </c>
      <c r="K84" s="607" t="s">
        <v>0</v>
      </c>
      <c r="L84" s="602" t="s">
        <v>0</v>
      </c>
      <c r="M84" s="622" t="s">
        <v>0</v>
      </c>
      <c r="N84" s="623">
        <f>F85+G85</f>
        <v>0</v>
      </c>
      <c r="O84" s="604">
        <f>N84+N86</f>
        <v>0.68459999999999999</v>
      </c>
      <c r="P84" s="604">
        <f>O84*E84</f>
        <v>37.652999999999999</v>
      </c>
    </row>
    <row r="85" spans="1:256" s="77" customFormat="1" ht="17.25">
      <c r="A85" s="607"/>
      <c r="B85" s="619"/>
      <c r="C85" s="610"/>
      <c r="D85" s="607"/>
      <c r="E85" s="621"/>
      <c r="F85" s="167">
        <f>F84*$R$7</f>
        <v>0</v>
      </c>
      <c r="G85" s="167">
        <f>G84*$R$8</f>
        <v>0</v>
      </c>
      <c r="H85" s="607"/>
      <c r="I85" s="607"/>
      <c r="J85" s="607"/>
      <c r="K85" s="607"/>
      <c r="L85" s="602"/>
      <c r="M85" s="622"/>
      <c r="N85" s="623"/>
      <c r="O85" s="604"/>
      <c r="P85" s="604"/>
    </row>
    <row r="86" spans="1:256" s="77" customFormat="1" ht="17.25">
      <c r="A86" s="78"/>
      <c r="B86" s="170"/>
      <c r="C86" s="79"/>
      <c r="D86" s="78"/>
      <c r="E86" s="92"/>
      <c r="F86" s="78"/>
      <c r="G86" s="78"/>
      <c r="H86" s="84" t="s">
        <v>246</v>
      </c>
      <c r="I86" s="181" t="s">
        <v>4</v>
      </c>
      <c r="J86" s="182">
        <v>1</v>
      </c>
      <c r="K86" s="168"/>
      <c r="L86" s="114">
        <v>0.6</v>
      </c>
      <c r="M86" s="259">
        <f>L86*J86*1.141</f>
        <v>0.68459999999999999</v>
      </c>
      <c r="N86" s="168">
        <f>M86</f>
        <v>0.68459999999999999</v>
      </c>
      <c r="O86" s="604"/>
      <c r="P86" s="604"/>
    </row>
    <row r="87" spans="1:256" s="77" customFormat="1" ht="17.25">
      <c r="A87" s="607">
        <v>23</v>
      </c>
      <c r="B87" s="619" t="s">
        <v>9</v>
      </c>
      <c r="C87" s="610" t="s">
        <v>313</v>
      </c>
      <c r="D87" s="607" t="s">
        <v>4</v>
      </c>
      <c r="E87" s="621">
        <v>55</v>
      </c>
      <c r="F87" s="20">
        <v>0</v>
      </c>
      <c r="G87" s="20">
        <v>0</v>
      </c>
      <c r="H87" s="607" t="s">
        <v>0</v>
      </c>
      <c r="I87" s="607" t="s">
        <v>0</v>
      </c>
      <c r="J87" s="607" t="s">
        <v>0</v>
      </c>
      <c r="K87" s="607" t="s">
        <v>0</v>
      </c>
      <c r="L87" s="602" t="s">
        <v>0</v>
      </c>
      <c r="M87" s="622" t="s">
        <v>0</v>
      </c>
      <c r="N87" s="623">
        <f>F88+G88</f>
        <v>0</v>
      </c>
      <c r="O87" s="604">
        <f>N87+N89</f>
        <v>0.34319999999999995</v>
      </c>
      <c r="P87" s="604">
        <f>O87*E87</f>
        <v>18.875999999999998</v>
      </c>
    </row>
    <row r="88" spans="1:256" s="77" customFormat="1" ht="21.75" customHeight="1">
      <c r="A88" s="607"/>
      <c r="B88" s="619"/>
      <c r="C88" s="610"/>
      <c r="D88" s="607"/>
      <c r="E88" s="621"/>
      <c r="F88" s="167">
        <f>F87*$R$7</f>
        <v>0</v>
      </c>
      <c r="G88" s="167">
        <f>G87*$R$8</f>
        <v>0</v>
      </c>
      <c r="H88" s="607"/>
      <c r="I88" s="607"/>
      <c r="J88" s="607"/>
      <c r="K88" s="607"/>
      <c r="L88" s="602"/>
      <c r="M88" s="622"/>
      <c r="N88" s="623"/>
      <c r="O88" s="604"/>
      <c r="P88" s="604"/>
    </row>
    <row r="89" spans="1:256" s="77" customFormat="1" ht="17.25">
      <c r="A89" s="78"/>
      <c r="B89" s="170"/>
      <c r="C89" s="79"/>
      <c r="D89" s="78"/>
      <c r="E89" s="92"/>
      <c r="F89" s="78"/>
      <c r="G89" s="78"/>
      <c r="H89" s="84" t="s">
        <v>312</v>
      </c>
      <c r="I89" s="181" t="s">
        <v>4</v>
      </c>
      <c r="J89" s="182">
        <v>1</v>
      </c>
      <c r="K89" s="168"/>
      <c r="L89" s="114">
        <v>0.3</v>
      </c>
      <c r="M89" s="169">
        <f>L89*J89*1.144</f>
        <v>0.34319999999999995</v>
      </c>
      <c r="N89" s="168">
        <f>M89</f>
        <v>0.34319999999999995</v>
      </c>
      <c r="O89" s="604"/>
      <c r="P89" s="604"/>
    </row>
    <row r="90" spans="1:256" s="107" customFormat="1" ht="17.25">
      <c r="A90" s="614">
        <v>24</v>
      </c>
      <c r="B90" s="616" t="s">
        <v>9</v>
      </c>
      <c r="C90" s="624" t="s">
        <v>317</v>
      </c>
      <c r="D90" s="614" t="s">
        <v>1</v>
      </c>
      <c r="E90" s="625">
        <v>1</v>
      </c>
      <c r="F90" s="173">
        <v>0</v>
      </c>
      <c r="G90" s="173">
        <v>0</v>
      </c>
      <c r="H90" s="614" t="s">
        <v>0</v>
      </c>
      <c r="I90" s="614" t="s">
        <v>0</v>
      </c>
      <c r="J90" s="614" t="s">
        <v>0</v>
      </c>
      <c r="K90" s="614" t="s">
        <v>0</v>
      </c>
      <c r="L90" s="614" t="s">
        <v>0</v>
      </c>
      <c r="M90" s="614" t="s">
        <v>0</v>
      </c>
      <c r="N90" s="615">
        <v>58</v>
      </c>
      <c r="O90" s="605">
        <f>N92+N90</f>
        <v>359.22399999999999</v>
      </c>
      <c r="P90" s="605">
        <f>E90*O90</f>
        <v>359.22399999999999</v>
      </c>
    </row>
    <row r="91" spans="1:256" s="107" customFormat="1" ht="43.5" customHeight="1">
      <c r="A91" s="614"/>
      <c r="B91" s="616"/>
      <c r="C91" s="624"/>
      <c r="D91" s="614"/>
      <c r="E91" s="625"/>
      <c r="F91" s="167">
        <f>F90*$R$7</f>
        <v>0</v>
      </c>
      <c r="G91" s="167">
        <f>G90*$R$8</f>
        <v>0</v>
      </c>
      <c r="H91" s="614"/>
      <c r="I91" s="614"/>
      <c r="J91" s="614"/>
      <c r="K91" s="614"/>
      <c r="L91" s="614"/>
      <c r="M91" s="614"/>
      <c r="N91" s="615"/>
      <c r="O91" s="605"/>
      <c r="P91" s="605"/>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08"/>
      <c r="AT91" s="108"/>
      <c r="AU91" s="108"/>
      <c r="AV91" s="108"/>
      <c r="AW91" s="108"/>
      <c r="AX91" s="108"/>
      <c r="AY91" s="108"/>
      <c r="AZ91" s="108"/>
      <c r="BA91" s="108"/>
      <c r="BB91" s="108"/>
      <c r="BC91" s="108"/>
      <c r="BD91" s="108"/>
      <c r="BE91" s="108"/>
      <c r="BF91" s="108"/>
      <c r="BG91" s="108"/>
      <c r="BH91" s="108"/>
      <c r="BI91" s="108"/>
      <c r="BJ91" s="108"/>
      <c r="BK91" s="108"/>
      <c r="BL91" s="108"/>
      <c r="BM91" s="108"/>
      <c r="BN91" s="108"/>
      <c r="BO91" s="108"/>
      <c r="BP91" s="108"/>
      <c r="BQ91" s="108"/>
      <c r="BR91" s="108"/>
      <c r="BS91" s="108"/>
      <c r="BT91" s="108"/>
      <c r="BU91" s="108"/>
      <c r="BV91" s="108"/>
      <c r="BW91" s="108"/>
      <c r="BX91" s="108"/>
      <c r="BY91" s="108"/>
      <c r="BZ91" s="108"/>
      <c r="CA91" s="108"/>
      <c r="CB91" s="108"/>
      <c r="CC91" s="108"/>
      <c r="CD91" s="108"/>
      <c r="CE91" s="108"/>
      <c r="CF91" s="108"/>
      <c r="CG91" s="108"/>
      <c r="CH91" s="108"/>
      <c r="CI91" s="108"/>
      <c r="CJ91" s="108"/>
      <c r="CK91" s="108"/>
      <c r="CL91" s="108"/>
      <c r="CM91" s="108"/>
      <c r="CN91" s="108"/>
      <c r="CO91" s="108"/>
      <c r="CP91" s="108"/>
      <c r="CQ91" s="108"/>
      <c r="CR91" s="108"/>
      <c r="CS91" s="108"/>
      <c r="CT91" s="108"/>
      <c r="CU91" s="108"/>
      <c r="CV91" s="108"/>
      <c r="CW91" s="108"/>
      <c r="CX91" s="108"/>
      <c r="CY91" s="108"/>
      <c r="CZ91" s="108"/>
      <c r="DA91" s="108"/>
      <c r="DB91" s="108"/>
      <c r="DC91" s="108"/>
      <c r="DD91" s="108"/>
      <c r="DE91" s="108"/>
      <c r="DF91" s="108"/>
      <c r="DG91" s="108"/>
      <c r="DH91" s="108"/>
      <c r="DI91" s="108"/>
      <c r="DJ91" s="108"/>
      <c r="DK91" s="108"/>
      <c r="DL91" s="108"/>
      <c r="DM91" s="108"/>
      <c r="DN91" s="108"/>
      <c r="DO91" s="108"/>
      <c r="DP91" s="108"/>
      <c r="DQ91" s="108"/>
      <c r="DR91" s="108"/>
      <c r="DS91" s="108"/>
      <c r="DT91" s="108"/>
      <c r="DU91" s="108"/>
      <c r="DV91" s="108"/>
      <c r="DW91" s="108"/>
      <c r="DX91" s="108"/>
      <c r="DY91" s="108"/>
      <c r="DZ91" s="108"/>
      <c r="EA91" s="108"/>
      <c r="EB91" s="108"/>
      <c r="EC91" s="108"/>
      <c r="ED91" s="108"/>
      <c r="EE91" s="108"/>
      <c r="EF91" s="108"/>
      <c r="EG91" s="108"/>
      <c r="EH91" s="108"/>
      <c r="EI91" s="108"/>
      <c r="EJ91" s="108"/>
      <c r="EK91" s="108"/>
      <c r="EL91" s="108"/>
      <c r="EM91" s="108"/>
      <c r="EN91" s="108"/>
      <c r="EO91" s="108"/>
      <c r="EP91" s="108"/>
      <c r="EQ91" s="108"/>
      <c r="ER91" s="108"/>
      <c r="ES91" s="108"/>
      <c r="ET91" s="108"/>
      <c r="EU91" s="108"/>
      <c r="EV91" s="108"/>
      <c r="EW91" s="108"/>
      <c r="EX91" s="108"/>
      <c r="EY91" s="108"/>
      <c r="EZ91" s="108"/>
      <c r="FA91" s="108"/>
      <c r="FB91" s="108"/>
      <c r="FC91" s="108"/>
      <c r="FD91" s="108"/>
      <c r="FE91" s="108"/>
      <c r="FF91" s="108"/>
      <c r="FG91" s="108"/>
      <c r="FH91" s="108"/>
      <c r="FI91" s="108"/>
      <c r="FJ91" s="108"/>
      <c r="FK91" s="108"/>
      <c r="FL91" s="108"/>
      <c r="FM91" s="108"/>
      <c r="FN91" s="108"/>
      <c r="FO91" s="108"/>
      <c r="FP91" s="108"/>
      <c r="FQ91" s="108"/>
      <c r="FR91" s="108"/>
      <c r="FS91" s="108"/>
      <c r="FT91" s="108"/>
      <c r="FU91" s="108"/>
      <c r="FV91" s="108"/>
      <c r="FW91" s="108"/>
      <c r="FX91" s="108"/>
      <c r="FY91" s="108"/>
      <c r="FZ91" s="108"/>
      <c r="GA91" s="108"/>
      <c r="GB91" s="108"/>
      <c r="GC91" s="108"/>
      <c r="GD91" s="108"/>
      <c r="GE91" s="108"/>
      <c r="GF91" s="108"/>
      <c r="GG91" s="108"/>
      <c r="GH91" s="108"/>
      <c r="GI91" s="108"/>
      <c r="GJ91" s="108"/>
      <c r="GK91" s="108"/>
      <c r="GL91" s="108"/>
      <c r="GM91" s="108"/>
      <c r="GN91" s="108"/>
      <c r="GO91" s="108"/>
      <c r="GP91" s="108"/>
      <c r="GQ91" s="108"/>
      <c r="GR91" s="108"/>
      <c r="GS91" s="108"/>
      <c r="GT91" s="108"/>
      <c r="GU91" s="108"/>
      <c r="GV91" s="108"/>
      <c r="GW91" s="108"/>
      <c r="GX91" s="108"/>
      <c r="GY91" s="108"/>
      <c r="GZ91" s="108"/>
      <c r="HA91" s="108"/>
      <c r="HB91" s="108"/>
      <c r="HC91" s="108"/>
      <c r="HD91" s="108"/>
      <c r="HE91" s="108"/>
      <c r="HF91" s="108"/>
      <c r="HG91" s="108"/>
      <c r="HH91" s="108"/>
      <c r="HI91" s="108"/>
      <c r="HJ91" s="108"/>
      <c r="HK91" s="108"/>
      <c r="HL91" s="108"/>
      <c r="HM91" s="108"/>
      <c r="HN91" s="108"/>
      <c r="HO91" s="108"/>
      <c r="HP91" s="108"/>
      <c r="HQ91" s="108"/>
      <c r="HR91" s="108"/>
      <c r="HS91" s="108"/>
      <c r="HT91" s="108"/>
      <c r="HU91" s="108"/>
      <c r="HV91" s="108"/>
      <c r="HW91" s="108"/>
      <c r="HX91" s="108"/>
      <c r="HY91" s="108"/>
      <c r="HZ91" s="108"/>
      <c r="IA91" s="108"/>
      <c r="IB91" s="108"/>
      <c r="IC91" s="108"/>
      <c r="ID91" s="108"/>
      <c r="IE91" s="108"/>
      <c r="IF91" s="108"/>
      <c r="IG91" s="108"/>
      <c r="IH91" s="108"/>
      <c r="II91" s="108"/>
      <c r="IJ91" s="108"/>
      <c r="IK91" s="108"/>
      <c r="IL91" s="108"/>
      <c r="IM91" s="108"/>
      <c r="IN91" s="108"/>
      <c r="IO91" s="108"/>
      <c r="IP91" s="108"/>
      <c r="IQ91" s="108"/>
      <c r="IR91" s="108"/>
      <c r="IS91" s="108"/>
      <c r="IT91" s="108"/>
    </row>
    <row r="92" spans="1:256" s="107" customFormat="1" ht="34.5">
      <c r="A92" s="109"/>
      <c r="B92" s="109"/>
      <c r="C92" s="110"/>
      <c r="D92" s="109"/>
      <c r="E92" s="109"/>
      <c r="F92" s="109"/>
      <c r="G92" s="109"/>
      <c r="H92" s="181" t="s">
        <v>316</v>
      </c>
      <c r="I92" s="181" t="s">
        <v>165</v>
      </c>
      <c r="J92" s="182">
        <v>42</v>
      </c>
      <c r="K92" s="172"/>
      <c r="L92" s="31">
        <v>6</v>
      </c>
      <c r="M92" s="259">
        <f t="shared" ref="M92:M94" si="4">L92*J92*1.141</f>
        <v>287.53199999999998</v>
      </c>
      <c r="N92" s="605">
        <f>M92+M93+M94</f>
        <v>301.22399999999999</v>
      </c>
      <c r="O92" s="605"/>
      <c r="P92" s="605"/>
      <c r="IU92" s="108"/>
      <c r="IV92" s="108"/>
    </row>
    <row r="93" spans="1:256" s="107" customFormat="1" ht="17.25">
      <c r="A93" s="109"/>
      <c r="B93" s="109"/>
      <c r="C93" s="110"/>
      <c r="D93" s="109"/>
      <c r="E93" s="109"/>
      <c r="F93" s="109"/>
      <c r="G93" s="109"/>
      <c r="H93" s="181" t="s">
        <v>314</v>
      </c>
      <c r="I93" s="181" t="s">
        <v>165</v>
      </c>
      <c r="J93" s="182">
        <v>40</v>
      </c>
      <c r="K93" s="172"/>
      <c r="L93" s="111">
        <v>0.15</v>
      </c>
      <c r="M93" s="259">
        <f t="shared" si="4"/>
        <v>6.8460000000000001</v>
      </c>
      <c r="N93" s="605"/>
      <c r="O93" s="605"/>
      <c r="P93" s="605"/>
    </row>
    <row r="94" spans="1:256" s="107" customFormat="1" ht="34.5">
      <c r="A94" s="109"/>
      <c r="B94" s="109"/>
      <c r="C94" s="110"/>
      <c r="D94" s="109"/>
      <c r="E94" s="109"/>
      <c r="F94" s="109"/>
      <c r="G94" s="109"/>
      <c r="H94" s="181" t="s">
        <v>315</v>
      </c>
      <c r="I94" s="181" t="s">
        <v>1</v>
      </c>
      <c r="J94" s="182">
        <v>1</v>
      </c>
      <c r="K94" s="172"/>
      <c r="L94" s="111">
        <v>6</v>
      </c>
      <c r="M94" s="259">
        <f t="shared" si="4"/>
        <v>6.8460000000000001</v>
      </c>
      <c r="N94" s="605"/>
      <c r="O94" s="605"/>
      <c r="P94" s="605"/>
    </row>
    <row r="95" spans="1:256" s="107" customFormat="1" ht="17.25">
      <c r="A95" s="614">
        <v>25</v>
      </c>
      <c r="B95" s="616" t="s">
        <v>9</v>
      </c>
      <c r="C95" s="624" t="s">
        <v>319</v>
      </c>
      <c r="D95" s="614" t="s">
        <v>1</v>
      </c>
      <c r="E95" s="625">
        <v>5</v>
      </c>
      <c r="F95" s="173">
        <v>0</v>
      </c>
      <c r="G95" s="173">
        <v>0</v>
      </c>
      <c r="H95" s="614" t="s">
        <v>0</v>
      </c>
      <c r="I95" s="614" t="s">
        <v>0</v>
      </c>
      <c r="J95" s="614" t="s">
        <v>0</v>
      </c>
      <c r="K95" s="614" t="s">
        <v>0</v>
      </c>
      <c r="L95" s="614" t="s">
        <v>0</v>
      </c>
      <c r="M95" s="627" t="s">
        <v>0</v>
      </c>
      <c r="N95" s="615">
        <v>14</v>
      </c>
      <c r="O95" s="605">
        <f>N97+N95</f>
        <v>96.49430000000001</v>
      </c>
      <c r="P95" s="605">
        <f>E95*O95</f>
        <v>482.47150000000005</v>
      </c>
    </row>
    <row r="96" spans="1:256" s="107" customFormat="1" ht="45" customHeight="1">
      <c r="A96" s="614"/>
      <c r="B96" s="616"/>
      <c r="C96" s="624"/>
      <c r="D96" s="614"/>
      <c r="E96" s="625"/>
      <c r="F96" s="167">
        <f>F95*$R$7</f>
        <v>0</v>
      </c>
      <c r="G96" s="167">
        <f>G95*$R$8</f>
        <v>0</v>
      </c>
      <c r="H96" s="614"/>
      <c r="I96" s="614"/>
      <c r="J96" s="614"/>
      <c r="K96" s="614"/>
      <c r="L96" s="614"/>
      <c r="M96" s="628"/>
      <c r="N96" s="615"/>
      <c r="O96" s="605"/>
      <c r="P96" s="605"/>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c r="AS96" s="108"/>
      <c r="AT96" s="108"/>
      <c r="AU96" s="108"/>
      <c r="AV96" s="108"/>
      <c r="AW96" s="108"/>
      <c r="AX96" s="108"/>
      <c r="AY96" s="108"/>
      <c r="AZ96" s="108"/>
      <c r="BA96" s="108"/>
      <c r="BB96" s="108"/>
      <c r="BC96" s="108"/>
      <c r="BD96" s="108"/>
      <c r="BE96" s="108"/>
      <c r="BF96" s="108"/>
      <c r="BG96" s="108"/>
      <c r="BH96" s="108"/>
      <c r="BI96" s="108"/>
      <c r="BJ96" s="108"/>
      <c r="BK96" s="108"/>
      <c r="BL96" s="108"/>
      <c r="BM96" s="108"/>
      <c r="BN96" s="108"/>
      <c r="BO96" s="108"/>
      <c r="BP96" s="108"/>
      <c r="BQ96" s="108"/>
      <c r="BR96" s="108"/>
      <c r="BS96" s="108"/>
      <c r="BT96" s="108"/>
      <c r="BU96" s="108"/>
      <c r="BV96" s="108"/>
      <c r="BW96" s="108"/>
      <c r="BX96" s="108"/>
      <c r="BY96" s="108"/>
      <c r="BZ96" s="108"/>
      <c r="CA96" s="108"/>
      <c r="CB96" s="108"/>
      <c r="CC96" s="108"/>
      <c r="CD96" s="108"/>
      <c r="CE96" s="108"/>
      <c r="CF96" s="108"/>
      <c r="CG96" s="108"/>
      <c r="CH96" s="108"/>
      <c r="CI96" s="108"/>
      <c r="CJ96" s="108"/>
      <c r="CK96" s="108"/>
      <c r="CL96" s="108"/>
      <c r="CM96" s="108"/>
      <c r="CN96" s="108"/>
      <c r="CO96" s="108"/>
      <c r="CP96" s="108"/>
      <c r="CQ96" s="108"/>
      <c r="CR96" s="108"/>
      <c r="CS96" s="108"/>
      <c r="CT96" s="108"/>
      <c r="CU96" s="108"/>
      <c r="CV96" s="108"/>
      <c r="CW96" s="108"/>
      <c r="CX96" s="108"/>
      <c r="CY96" s="108"/>
      <c r="CZ96" s="108"/>
      <c r="DA96" s="108"/>
      <c r="DB96" s="108"/>
      <c r="DC96" s="108"/>
      <c r="DD96" s="108"/>
      <c r="DE96" s="108"/>
      <c r="DF96" s="108"/>
      <c r="DG96" s="108"/>
      <c r="DH96" s="108"/>
      <c r="DI96" s="108"/>
      <c r="DJ96" s="108"/>
      <c r="DK96" s="108"/>
      <c r="DL96" s="108"/>
      <c r="DM96" s="108"/>
      <c r="DN96" s="108"/>
      <c r="DO96" s="108"/>
      <c r="DP96" s="108"/>
      <c r="DQ96" s="108"/>
      <c r="DR96" s="108"/>
      <c r="DS96" s="108"/>
      <c r="DT96" s="108"/>
      <c r="DU96" s="108"/>
      <c r="DV96" s="108"/>
      <c r="DW96" s="108"/>
      <c r="DX96" s="108"/>
      <c r="DY96" s="108"/>
      <c r="DZ96" s="108"/>
      <c r="EA96" s="108"/>
      <c r="EB96" s="108"/>
      <c r="EC96" s="108"/>
      <c r="ED96" s="108"/>
      <c r="EE96" s="108"/>
      <c r="EF96" s="108"/>
      <c r="EG96" s="108"/>
      <c r="EH96" s="108"/>
      <c r="EI96" s="108"/>
      <c r="EJ96" s="108"/>
      <c r="EK96" s="108"/>
      <c r="EL96" s="108"/>
      <c r="EM96" s="108"/>
      <c r="EN96" s="108"/>
      <c r="EO96" s="108"/>
      <c r="EP96" s="108"/>
      <c r="EQ96" s="108"/>
      <c r="ER96" s="108"/>
      <c r="ES96" s="108"/>
      <c r="ET96" s="108"/>
      <c r="EU96" s="108"/>
      <c r="EV96" s="108"/>
      <c r="EW96" s="108"/>
      <c r="EX96" s="108"/>
      <c r="EY96" s="108"/>
      <c r="EZ96" s="108"/>
      <c r="FA96" s="108"/>
      <c r="FB96" s="108"/>
      <c r="FC96" s="108"/>
      <c r="FD96" s="108"/>
      <c r="FE96" s="108"/>
      <c r="FF96" s="108"/>
      <c r="FG96" s="108"/>
      <c r="FH96" s="108"/>
      <c r="FI96" s="108"/>
      <c r="FJ96" s="108"/>
      <c r="FK96" s="108"/>
      <c r="FL96" s="108"/>
      <c r="FM96" s="108"/>
      <c r="FN96" s="108"/>
      <c r="FO96" s="108"/>
      <c r="FP96" s="108"/>
      <c r="FQ96" s="108"/>
      <c r="FR96" s="108"/>
      <c r="FS96" s="108"/>
      <c r="FT96" s="108"/>
      <c r="FU96" s="108"/>
      <c r="FV96" s="108"/>
      <c r="FW96" s="108"/>
      <c r="FX96" s="108"/>
      <c r="FY96" s="108"/>
      <c r="FZ96" s="108"/>
      <c r="GA96" s="108"/>
      <c r="GB96" s="108"/>
      <c r="GC96" s="108"/>
      <c r="GD96" s="108"/>
      <c r="GE96" s="108"/>
      <c r="GF96" s="108"/>
      <c r="GG96" s="108"/>
      <c r="GH96" s="108"/>
      <c r="GI96" s="108"/>
      <c r="GJ96" s="108"/>
      <c r="GK96" s="108"/>
      <c r="GL96" s="108"/>
      <c r="GM96" s="108"/>
      <c r="GN96" s="108"/>
      <c r="GO96" s="108"/>
      <c r="GP96" s="108"/>
      <c r="GQ96" s="108"/>
      <c r="GR96" s="108"/>
      <c r="GS96" s="108"/>
      <c r="GT96" s="108"/>
      <c r="GU96" s="108"/>
      <c r="GV96" s="108"/>
      <c r="GW96" s="108"/>
      <c r="GX96" s="108"/>
      <c r="GY96" s="108"/>
      <c r="GZ96" s="108"/>
      <c r="HA96" s="108"/>
      <c r="HB96" s="108"/>
      <c r="HC96" s="108"/>
      <c r="HD96" s="108"/>
      <c r="HE96" s="108"/>
      <c r="HF96" s="108"/>
      <c r="HG96" s="108"/>
      <c r="HH96" s="108"/>
      <c r="HI96" s="108"/>
      <c r="HJ96" s="108"/>
      <c r="HK96" s="108"/>
      <c r="HL96" s="108"/>
      <c r="HM96" s="108"/>
      <c r="HN96" s="108"/>
      <c r="HO96" s="108"/>
      <c r="HP96" s="108"/>
      <c r="HQ96" s="108"/>
      <c r="HR96" s="108"/>
      <c r="HS96" s="108"/>
      <c r="HT96" s="108"/>
      <c r="HU96" s="108"/>
      <c r="HV96" s="108"/>
      <c r="HW96" s="108"/>
      <c r="HX96" s="108"/>
      <c r="HY96" s="108"/>
      <c r="HZ96" s="108"/>
      <c r="IA96" s="108"/>
      <c r="IB96" s="108"/>
      <c r="IC96" s="108"/>
      <c r="ID96" s="108"/>
      <c r="IE96" s="108"/>
      <c r="IF96" s="108"/>
      <c r="IG96" s="108"/>
      <c r="IH96" s="108"/>
      <c r="II96" s="108"/>
      <c r="IJ96" s="108"/>
      <c r="IK96" s="108"/>
      <c r="IL96" s="108"/>
      <c r="IM96" s="108"/>
      <c r="IN96" s="108"/>
      <c r="IO96" s="108"/>
      <c r="IP96" s="108"/>
      <c r="IQ96" s="108"/>
      <c r="IR96" s="108"/>
      <c r="IS96" s="108"/>
      <c r="IT96" s="108"/>
    </row>
    <row r="97" spans="1:256" s="107" customFormat="1" ht="34.5">
      <c r="A97" s="109"/>
      <c r="B97" s="109"/>
      <c r="C97" s="110"/>
      <c r="D97" s="109"/>
      <c r="E97" s="109"/>
      <c r="F97" s="109"/>
      <c r="G97" s="109"/>
      <c r="H97" s="181" t="s">
        <v>316</v>
      </c>
      <c r="I97" s="181" t="s">
        <v>165</v>
      </c>
      <c r="J97" s="182">
        <v>10</v>
      </c>
      <c r="K97" s="172"/>
      <c r="L97" s="31">
        <v>6</v>
      </c>
      <c r="M97" s="259">
        <f t="shared" ref="M97:M99" si="5">L97*J97*1.141</f>
        <v>68.460000000000008</v>
      </c>
      <c r="N97" s="605">
        <f>M97+M98+M99</f>
        <v>82.49430000000001</v>
      </c>
      <c r="O97" s="605"/>
      <c r="P97" s="605"/>
      <c r="IU97" s="108"/>
      <c r="IV97" s="108"/>
    </row>
    <row r="98" spans="1:256" s="107" customFormat="1" ht="17.25">
      <c r="A98" s="109"/>
      <c r="B98" s="109"/>
      <c r="C98" s="110"/>
      <c r="D98" s="109"/>
      <c r="E98" s="109"/>
      <c r="F98" s="109"/>
      <c r="G98" s="109"/>
      <c r="H98" s="181" t="s">
        <v>314</v>
      </c>
      <c r="I98" s="181" t="s">
        <v>165</v>
      </c>
      <c r="J98" s="182">
        <v>42</v>
      </c>
      <c r="K98" s="172"/>
      <c r="L98" s="111">
        <v>0.15</v>
      </c>
      <c r="M98" s="259">
        <f t="shared" si="5"/>
        <v>7.1882999999999999</v>
      </c>
      <c r="N98" s="605"/>
      <c r="O98" s="605"/>
      <c r="P98" s="605"/>
    </row>
    <row r="99" spans="1:256" s="107" customFormat="1" ht="34.5">
      <c r="A99" s="109"/>
      <c r="B99" s="109"/>
      <c r="C99" s="110"/>
      <c r="D99" s="109"/>
      <c r="E99" s="109"/>
      <c r="F99" s="109"/>
      <c r="G99" s="109"/>
      <c r="H99" s="181" t="s">
        <v>315</v>
      </c>
      <c r="I99" s="181" t="s">
        <v>1</v>
      </c>
      <c r="J99" s="182">
        <v>1</v>
      </c>
      <c r="K99" s="172"/>
      <c r="L99" s="111">
        <v>6</v>
      </c>
      <c r="M99" s="259">
        <f t="shared" si="5"/>
        <v>6.8460000000000001</v>
      </c>
      <c r="N99" s="605"/>
      <c r="O99" s="605"/>
      <c r="P99" s="605"/>
    </row>
    <row r="100" spans="1:256" s="107" customFormat="1" ht="17.25">
      <c r="A100" s="614">
        <v>26</v>
      </c>
      <c r="B100" s="616" t="s">
        <v>9</v>
      </c>
      <c r="C100" s="624" t="s">
        <v>318</v>
      </c>
      <c r="D100" s="614" t="s">
        <v>1</v>
      </c>
      <c r="E100" s="625">
        <v>4</v>
      </c>
      <c r="F100" s="173">
        <v>0</v>
      </c>
      <c r="G100" s="173">
        <v>0</v>
      </c>
      <c r="H100" s="614" t="s">
        <v>0</v>
      </c>
      <c r="I100" s="614" t="s">
        <v>0</v>
      </c>
      <c r="J100" s="614" t="s">
        <v>0</v>
      </c>
      <c r="K100" s="614" t="s">
        <v>0</v>
      </c>
      <c r="L100" s="614" t="s">
        <v>0</v>
      </c>
      <c r="M100" s="614" t="s">
        <v>0</v>
      </c>
      <c r="N100" s="615">
        <v>17</v>
      </c>
      <c r="O100" s="605">
        <f>N102+N100</f>
        <v>109.0787</v>
      </c>
      <c r="P100" s="605">
        <f>E100*O100</f>
        <v>436.31479999999999</v>
      </c>
    </row>
    <row r="101" spans="1:256" s="107" customFormat="1" ht="45" customHeight="1">
      <c r="A101" s="614"/>
      <c r="B101" s="616"/>
      <c r="C101" s="624"/>
      <c r="D101" s="614"/>
      <c r="E101" s="625"/>
      <c r="F101" s="167">
        <f>F100*$R$7</f>
        <v>0</v>
      </c>
      <c r="G101" s="167">
        <f>G100*$R$8</f>
        <v>0</v>
      </c>
      <c r="H101" s="614"/>
      <c r="I101" s="614"/>
      <c r="J101" s="614"/>
      <c r="K101" s="614"/>
      <c r="L101" s="614"/>
      <c r="M101" s="614"/>
      <c r="N101" s="615"/>
      <c r="O101" s="605"/>
      <c r="P101" s="605"/>
      <c r="Q101" s="108"/>
      <c r="R101" s="108"/>
      <c r="S101" s="108"/>
      <c r="T101" s="108"/>
      <c r="U101" s="108"/>
      <c r="V101" s="108"/>
      <c r="W101" s="108"/>
      <c r="X101" s="108"/>
      <c r="Y101" s="108"/>
      <c r="Z101" s="108"/>
      <c r="AA101" s="108"/>
      <c r="AB101" s="108"/>
      <c r="AC101" s="108"/>
      <c r="AD101" s="108"/>
      <c r="AE101" s="108"/>
      <c r="AF101" s="108"/>
      <c r="AG101" s="108"/>
      <c r="AH101" s="108"/>
      <c r="AI101" s="108"/>
      <c r="AJ101" s="108"/>
      <c r="AK101" s="108"/>
      <c r="AL101" s="108"/>
      <c r="AM101" s="108"/>
      <c r="AN101" s="108"/>
      <c r="AO101" s="108"/>
      <c r="AP101" s="108"/>
      <c r="AQ101" s="108"/>
      <c r="AR101" s="108"/>
      <c r="AS101" s="108"/>
      <c r="AT101" s="108"/>
      <c r="AU101" s="108"/>
      <c r="AV101" s="108"/>
      <c r="AW101" s="108"/>
      <c r="AX101" s="108"/>
      <c r="AY101" s="108"/>
      <c r="AZ101" s="108"/>
      <c r="BA101" s="108"/>
      <c r="BB101" s="108"/>
      <c r="BC101" s="108"/>
      <c r="BD101" s="108"/>
      <c r="BE101" s="108"/>
      <c r="BF101" s="108"/>
      <c r="BG101" s="108"/>
      <c r="BH101" s="108"/>
      <c r="BI101" s="108"/>
      <c r="BJ101" s="108"/>
      <c r="BK101" s="108"/>
      <c r="BL101" s="108"/>
      <c r="BM101" s="108"/>
      <c r="BN101" s="108"/>
      <c r="BO101" s="108"/>
      <c r="BP101" s="108"/>
      <c r="BQ101" s="108"/>
      <c r="BR101" s="108"/>
      <c r="BS101" s="108"/>
      <c r="BT101" s="108"/>
      <c r="BU101" s="108"/>
      <c r="BV101" s="108"/>
      <c r="BW101" s="108"/>
      <c r="BX101" s="108"/>
      <c r="BY101" s="108"/>
      <c r="BZ101" s="108"/>
      <c r="CA101" s="108"/>
      <c r="CB101" s="108"/>
      <c r="CC101" s="108"/>
      <c r="CD101" s="108"/>
      <c r="CE101" s="108"/>
      <c r="CF101" s="108"/>
      <c r="CG101" s="108"/>
      <c r="CH101" s="108"/>
      <c r="CI101" s="108"/>
      <c r="CJ101" s="108"/>
      <c r="CK101" s="108"/>
      <c r="CL101" s="108"/>
      <c r="CM101" s="108"/>
      <c r="CN101" s="108"/>
      <c r="CO101" s="108"/>
      <c r="CP101" s="108"/>
      <c r="CQ101" s="108"/>
      <c r="CR101" s="108"/>
      <c r="CS101" s="108"/>
      <c r="CT101" s="108"/>
      <c r="CU101" s="108"/>
      <c r="CV101" s="108"/>
      <c r="CW101" s="108"/>
      <c r="CX101" s="108"/>
      <c r="CY101" s="108"/>
      <c r="CZ101" s="108"/>
      <c r="DA101" s="108"/>
      <c r="DB101" s="108"/>
      <c r="DC101" s="108"/>
      <c r="DD101" s="108"/>
      <c r="DE101" s="108"/>
      <c r="DF101" s="108"/>
      <c r="DG101" s="108"/>
      <c r="DH101" s="108"/>
      <c r="DI101" s="108"/>
      <c r="DJ101" s="108"/>
      <c r="DK101" s="108"/>
      <c r="DL101" s="108"/>
      <c r="DM101" s="108"/>
      <c r="DN101" s="108"/>
      <c r="DO101" s="108"/>
      <c r="DP101" s="108"/>
      <c r="DQ101" s="108"/>
      <c r="DR101" s="108"/>
      <c r="DS101" s="108"/>
      <c r="DT101" s="108"/>
      <c r="DU101" s="108"/>
      <c r="DV101" s="108"/>
      <c r="DW101" s="108"/>
      <c r="DX101" s="108"/>
      <c r="DY101" s="108"/>
      <c r="DZ101" s="108"/>
      <c r="EA101" s="108"/>
      <c r="EB101" s="108"/>
      <c r="EC101" s="108"/>
      <c r="ED101" s="108"/>
      <c r="EE101" s="108"/>
      <c r="EF101" s="108"/>
      <c r="EG101" s="108"/>
      <c r="EH101" s="108"/>
      <c r="EI101" s="108"/>
      <c r="EJ101" s="108"/>
      <c r="EK101" s="108"/>
      <c r="EL101" s="108"/>
      <c r="EM101" s="108"/>
      <c r="EN101" s="108"/>
      <c r="EO101" s="108"/>
      <c r="EP101" s="108"/>
      <c r="EQ101" s="108"/>
      <c r="ER101" s="108"/>
      <c r="ES101" s="108"/>
      <c r="ET101" s="108"/>
      <c r="EU101" s="108"/>
      <c r="EV101" s="108"/>
      <c r="EW101" s="108"/>
      <c r="EX101" s="108"/>
      <c r="EY101" s="108"/>
      <c r="EZ101" s="108"/>
      <c r="FA101" s="108"/>
      <c r="FB101" s="108"/>
      <c r="FC101" s="108"/>
      <c r="FD101" s="108"/>
      <c r="FE101" s="108"/>
      <c r="FF101" s="108"/>
      <c r="FG101" s="108"/>
      <c r="FH101" s="108"/>
      <c r="FI101" s="108"/>
      <c r="FJ101" s="108"/>
      <c r="FK101" s="108"/>
      <c r="FL101" s="108"/>
      <c r="FM101" s="108"/>
      <c r="FN101" s="108"/>
      <c r="FO101" s="108"/>
      <c r="FP101" s="108"/>
      <c r="FQ101" s="108"/>
      <c r="FR101" s="108"/>
      <c r="FS101" s="108"/>
      <c r="FT101" s="108"/>
      <c r="FU101" s="108"/>
      <c r="FV101" s="108"/>
      <c r="FW101" s="108"/>
      <c r="FX101" s="108"/>
      <c r="FY101" s="108"/>
      <c r="FZ101" s="108"/>
      <c r="GA101" s="108"/>
      <c r="GB101" s="108"/>
      <c r="GC101" s="108"/>
      <c r="GD101" s="108"/>
      <c r="GE101" s="108"/>
      <c r="GF101" s="108"/>
      <c r="GG101" s="108"/>
      <c r="GH101" s="108"/>
      <c r="GI101" s="108"/>
      <c r="GJ101" s="108"/>
      <c r="GK101" s="108"/>
      <c r="GL101" s="108"/>
      <c r="GM101" s="108"/>
      <c r="GN101" s="108"/>
      <c r="GO101" s="108"/>
      <c r="GP101" s="108"/>
      <c r="GQ101" s="108"/>
      <c r="GR101" s="108"/>
      <c r="GS101" s="108"/>
      <c r="GT101" s="108"/>
      <c r="GU101" s="108"/>
      <c r="GV101" s="108"/>
      <c r="GW101" s="108"/>
      <c r="GX101" s="108"/>
      <c r="GY101" s="108"/>
      <c r="GZ101" s="108"/>
      <c r="HA101" s="108"/>
      <c r="HB101" s="108"/>
      <c r="HC101" s="108"/>
      <c r="HD101" s="108"/>
      <c r="HE101" s="108"/>
      <c r="HF101" s="108"/>
      <c r="HG101" s="108"/>
      <c r="HH101" s="108"/>
      <c r="HI101" s="108"/>
      <c r="HJ101" s="108"/>
      <c r="HK101" s="108"/>
      <c r="HL101" s="108"/>
      <c r="HM101" s="108"/>
      <c r="HN101" s="108"/>
      <c r="HO101" s="108"/>
      <c r="HP101" s="108"/>
      <c r="HQ101" s="108"/>
      <c r="HR101" s="108"/>
      <c r="HS101" s="108"/>
      <c r="HT101" s="108"/>
      <c r="HU101" s="108"/>
      <c r="HV101" s="108"/>
      <c r="HW101" s="108"/>
      <c r="HX101" s="108"/>
      <c r="HY101" s="108"/>
      <c r="HZ101" s="108"/>
      <c r="IA101" s="108"/>
      <c r="IB101" s="108"/>
      <c r="IC101" s="108"/>
      <c r="ID101" s="108"/>
      <c r="IE101" s="108"/>
      <c r="IF101" s="108"/>
      <c r="IG101" s="108"/>
      <c r="IH101" s="108"/>
      <c r="II101" s="108"/>
      <c r="IJ101" s="108"/>
      <c r="IK101" s="108"/>
      <c r="IL101" s="108"/>
      <c r="IM101" s="108"/>
      <c r="IN101" s="108"/>
      <c r="IO101" s="108"/>
      <c r="IP101" s="108"/>
      <c r="IQ101" s="108"/>
      <c r="IR101" s="108"/>
      <c r="IS101" s="108"/>
      <c r="IT101" s="108"/>
    </row>
    <row r="102" spans="1:256" s="107" customFormat="1" ht="34.5">
      <c r="A102" s="109"/>
      <c r="B102" s="109"/>
      <c r="C102" s="110"/>
      <c r="D102" s="109"/>
      <c r="E102" s="109"/>
      <c r="F102" s="109"/>
      <c r="G102" s="109"/>
      <c r="H102" s="181" t="s">
        <v>316</v>
      </c>
      <c r="I102" s="181" t="s">
        <v>165</v>
      </c>
      <c r="J102" s="182">
        <v>12</v>
      </c>
      <c r="K102" s="172"/>
      <c r="L102" s="31">
        <v>6</v>
      </c>
      <c r="M102" s="259">
        <f t="shared" ref="M102:M104" si="6">L102*J102*1.141</f>
        <v>82.152000000000001</v>
      </c>
      <c r="N102" s="605">
        <f>M102+M103+M104</f>
        <v>92.078699999999998</v>
      </c>
      <c r="O102" s="605"/>
      <c r="P102" s="605"/>
      <c r="IU102" s="108"/>
      <c r="IV102" s="108"/>
    </row>
    <row r="103" spans="1:256" s="107" customFormat="1" ht="17.25">
      <c r="A103" s="109"/>
      <c r="B103" s="109"/>
      <c r="C103" s="110"/>
      <c r="D103" s="109"/>
      <c r="E103" s="109"/>
      <c r="F103" s="109"/>
      <c r="G103" s="109"/>
      <c r="H103" s="181" t="s">
        <v>314</v>
      </c>
      <c r="I103" s="181" t="s">
        <v>165</v>
      </c>
      <c r="J103" s="182">
        <v>18</v>
      </c>
      <c r="K103" s="172"/>
      <c r="L103" s="111">
        <v>0.15</v>
      </c>
      <c r="M103" s="259">
        <f t="shared" si="6"/>
        <v>3.0806999999999998</v>
      </c>
      <c r="N103" s="605"/>
      <c r="O103" s="605"/>
      <c r="P103" s="605"/>
    </row>
    <row r="104" spans="1:256" s="107" customFormat="1" ht="34.5">
      <c r="A104" s="109"/>
      <c r="B104" s="109"/>
      <c r="C104" s="110"/>
      <c r="D104" s="109"/>
      <c r="E104" s="109"/>
      <c r="F104" s="109"/>
      <c r="G104" s="109"/>
      <c r="H104" s="181" t="s">
        <v>315</v>
      </c>
      <c r="I104" s="181" t="s">
        <v>1</v>
      </c>
      <c r="J104" s="182">
        <v>1</v>
      </c>
      <c r="K104" s="172"/>
      <c r="L104" s="111">
        <v>6</v>
      </c>
      <c r="M104" s="259">
        <f t="shared" si="6"/>
        <v>6.8460000000000001</v>
      </c>
      <c r="N104" s="605"/>
      <c r="O104" s="605"/>
      <c r="P104" s="605"/>
    </row>
    <row r="105" spans="1:256" s="107" customFormat="1" ht="17.25">
      <c r="A105" s="614">
        <v>27</v>
      </c>
      <c r="B105" s="616" t="s">
        <v>9</v>
      </c>
      <c r="C105" s="624" t="s">
        <v>320</v>
      </c>
      <c r="D105" s="614" t="s">
        <v>1</v>
      </c>
      <c r="E105" s="625">
        <v>1</v>
      </c>
      <c r="F105" s="173">
        <v>0</v>
      </c>
      <c r="G105" s="173">
        <v>0</v>
      </c>
      <c r="H105" s="614" t="s">
        <v>0</v>
      </c>
      <c r="I105" s="614" t="s">
        <v>0</v>
      </c>
      <c r="J105" s="614" t="s">
        <v>0</v>
      </c>
      <c r="K105" s="614" t="s">
        <v>0</v>
      </c>
      <c r="L105" s="614" t="s">
        <v>0</v>
      </c>
      <c r="M105" s="614" t="s">
        <v>0</v>
      </c>
      <c r="N105" s="615">
        <v>38</v>
      </c>
      <c r="O105" s="605">
        <f>N107+N105</f>
        <v>207.7808</v>
      </c>
      <c r="P105" s="605">
        <f>E105*O105</f>
        <v>207.7808</v>
      </c>
    </row>
    <row r="106" spans="1:256" s="107" customFormat="1" ht="45" customHeight="1">
      <c r="A106" s="614"/>
      <c r="B106" s="616"/>
      <c r="C106" s="624"/>
      <c r="D106" s="614"/>
      <c r="E106" s="625"/>
      <c r="F106" s="167">
        <f>F105*$R$7</f>
        <v>0</v>
      </c>
      <c r="G106" s="167">
        <f>G105*$R$8</f>
        <v>0</v>
      </c>
      <c r="H106" s="614"/>
      <c r="I106" s="614"/>
      <c r="J106" s="614"/>
      <c r="K106" s="614"/>
      <c r="L106" s="614"/>
      <c r="M106" s="614"/>
      <c r="N106" s="615"/>
      <c r="O106" s="605"/>
      <c r="P106" s="605"/>
      <c r="Q106" s="108"/>
      <c r="R106" s="108"/>
      <c r="S106" s="108"/>
      <c r="T106" s="108"/>
      <c r="U106" s="108"/>
      <c r="V106" s="108"/>
      <c r="W106" s="108"/>
      <c r="X106" s="108"/>
      <c r="Y106" s="108"/>
      <c r="Z106" s="108"/>
      <c r="AA106" s="108"/>
      <c r="AB106" s="108"/>
      <c r="AC106" s="108"/>
      <c r="AD106" s="108"/>
      <c r="AE106" s="108"/>
      <c r="AF106" s="108"/>
      <c r="AG106" s="108"/>
      <c r="AH106" s="108"/>
      <c r="AI106" s="108"/>
      <c r="AJ106" s="108"/>
      <c r="AK106" s="108"/>
      <c r="AL106" s="108"/>
      <c r="AM106" s="108"/>
      <c r="AN106" s="108"/>
      <c r="AO106" s="108"/>
      <c r="AP106" s="108"/>
      <c r="AQ106" s="108"/>
      <c r="AR106" s="108"/>
      <c r="AS106" s="108"/>
      <c r="AT106" s="108"/>
      <c r="AU106" s="108"/>
      <c r="AV106" s="108"/>
      <c r="AW106" s="108"/>
      <c r="AX106" s="108"/>
      <c r="AY106" s="108"/>
      <c r="AZ106" s="108"/>
      <c r="BA106" s="108"/>
      <c r="BB106" s="108"/>
      <c r="BC106" s="108"/>
      <c r="BD106" s="108"/>
      <c r="BE106" s="108"/>
      <c r="BF106" s="108"/>
      <c r="BG106" s="108"/>
      <c r="BH106" s="108"/>
      <c r="BI106" s="108"/>
      <c r="BJ106" s="108"/>
      <c r="BK106" s="108"/>
      <c r="BL106" s="108"/>
      <c r="BM106" s="108"/>
      <c r="BN106" s="108"/>
      <c r="BO106" s="108"/>
      <c r="BP106" s="108"/>
      <c r="BQ106" s="108"/>
      <c r="BR106" s="108"/>
      <c r="BS106" s="108"/>
      <c r="BT106" s="108"/>
      <c r="BU106" s="108"/>
      <c r="BV106" s="108"/>
      <c r="BW106" s="108"/>
      <c r="BX106" s="108"/>
      <c r="BY106" s="108"/>
      <c r="BZ106" s="108"/>
      <c r="CA106" s="108"/>
      <c r="CB106" s="108"/>
      <c r="CC106" s="108"/>
      <c r="CD106" s="108"/>
      <c r="CE106" s="108"/>
      <c r="CF106" s="108"/>
      <c r="CG106" s="108"/>
      <c r="CH106" s="108"/>
      <c r="CI106" s="108"/>
      <c r="CJ106" s="108"/>
      <c r="CK106" s="108"/>
      <c r="CL106" s="108"/>
      <c r="CM106" s="108"/>
      <c r="CN106" s="108"/>
      <c r="CO106" s="108"/>
      <c r="CP106" s="108"/>
      <c r="CQ106" s="108"/>
      <c r="CR106" s="108"/>
      <c r="CS106" s="108"/>
      <c r="CT106" s="108"/>
      <c r="CU106" s="108"/>
      <c r="CV106" s="108"/>
      <c r="CW106" s="108"/>
      <c r="CX106" s="108"/>
      <c r="CY106" s="108"/>
      <c r="CZ106" s="108"/>
      <c r="DA106" s="108"/>
      <c r="DB106" s="108"/>
      <c r="DC106" s="108"/>
      <c r="DD106" s="108"/>
      <c r="DE106" s="108"/>
      <c r="DF106" s="108"/>
      <c r="DG106" s="108"/>
      <c r="DH106" s="108"/>
      <c r="DI106" s="108"/>
      <c r="DJ106" s="108"/>
      <c r="DK106" s="108"/>
      <c r="DL106" s="108"/>
      <c r="DM106" s="108"/>
      <c r="DN106" s="108"/>
      <c r="DO106" s="108"/>
      <c r="DP106" s="108"/>
      <c r="DQ106" s="108"/>
      <c r="DR106" s="108"/>
      <c r="DS106" s="108"/>
      <c r="DT106" s="108"/>
      <c r="DU106" s="108"/>
      <c r="DV106" s="108"/>
      <c r="DW106" s="108"/>
      <c r="DX106" s="108"/>
      <c r="DY106" s="108"/>
      <c r="DZ106" s="108"/>
      <c r="EA106" s="108"/>
      <c r="EB106" s="108"/>
      <c r="EC106" s="108"/>
      <c r="ED106" s="108"/>
      <c r="EE106" s="108"/>
      <c r="EF106" s="108"/>
      <c r="EG106" s="108"/>
      <c r="EH106" s="108"/>
      <c r="EI106" s="108"/>
      <c r="EJ106" s="108"/>
      <c r="EK106" s="108"/>
      <c r="EL106" s="108"/>
      <c r="EM106" s="108"/>
      <c r="EN106" s="108"/>
      <c r="EO106" s="108"/>
      <c r="EP106" s="108"/>
      <c r="EQ106" s="108"/>
      <c r="ER106" s="108"/>
      <c r="ES106" s="108"/>
      <c r="ET106" s="108"/>
      <c r="EU106" s="108"/>
      <c r="EV106" s="108"/>
      <c r="EW106" s="108"/>
      <c r="EX106" s="108"/>
      <c r="EY106" s="108"/>
      <c r="EZ106" s="108"/>
      <c r="FA106" s="108"/>
      <c r="FB106" s="108"/>
      <c r="FC106" s="108"/>
      <c r="FD106" s="108"/>
      <c r="FE106" s="108"/>
      <c r="FF106" s="108"/>
      <c r="FG106" s="108"/>
      <c r="FH106" s="108"/>
      <c r="FI106" s="108"/>
      <c r="FJ106" s="108"/>
      <c r="FK106" s="108"/>
      <c r="FL106" s="108"/>
      <c r="FM106" s="108"/>
      <c r="FN106" s="108"/>
      <c r="FO106" s="108"/>
      <c r="FP106" s="108"/>
      <c r="FQ106" s="108"/>
      <c r="FR106" s="108"/>
      <c r="FS106" s="108"/>
      <c r="FT106" s="108"/>
      <c r="FU106" s="108"/>
      <c r="FV106" s="108"/>
      <c r="FW106" s="108"/>
      <c r="FX106" s="108"/>
      <c r="FY106" s="108"/>
      <c r="FZ106" s="108"/>
      <c r="GA106" s="108"/>
      <c r="GB106" s="108"/>
      <c r="GC106" s="108"/>
      <c r="GD106" s="108"/>
      <c r="GE106" s="108"/>
      <c r="GF106" s="108"/>
      <c r="GG106" s="108"/>
      <c r="GH106" s="108"/>
      <c r="GI106" s="108"/>
      <c r="GJ106" s="108"/>
      <c r="GK106" s="108"/>
      <c r="GL106" s="108"/>
      <c r="GM106" s="108"/>
      <c r="GN106" s="108"/>
      <c r="GO106" s="108"/>
      <c r="GP106" s="108"/>
      <c r="GQ106" s="108"/>
      <c r="GR106" s="108"/>
      <c r="GS106" s="108"/>
      <c r="GT106" s="108"/>
      <c r="GU106" s="108"/>
      <c r="GV106" s="108"/>
      <c r="GW106" s="108"/>
      <c r="GX106" s="108"/>
      <c r="GY106" s="108"/>
      <c r="GZ106" s="108"/>
      <c r="HA106" s="108"/>
      <c r="HB106" s="108"/>
      <c r="HC106" s="108"/>
      <c r="HD106" s="108"/>
      <c r="HE106" s="108"/>
      <c r="HF106" s="108"/>
      <c r="HG106" s="108"/>
      <c r="HH106" s="108"/>
      <c r="HI106" s="108"/>
      <c r="HJ106" s="108"/>
      <c r="HK106" s="108"/>
      <c r="HL106" s="108"/>
      <c r="HM106" s="108"/>
      <c r="HN106" s="108"/>
      <c r="HO106" s="108"/>
      <c r="HP106" s="108"/>
      <c r="HQ106" s="108"/>
      <c r="HR106" s="108"/>
      <c r="HS106" s="108"/>
      <c r="HT106" s="108"/>
      <c r="HU106" s="108"/>
      <c r="HV106" s="108"/>
      <c r="HW106" s="108"/>
      <c r="HX106" s="108"/>
      <c r="HY106" s="108"/>
      <c r="HZ106" s="108"/>
      <c r="IA106" s="108"/>
      <c r="IB106" s="108"/>
      <c r="IC106" s="108"/>
      <c r="ID106" s="108"/>
      <c r="IE106" s="108"/>
      <c r="IF106" s="108"/>
      <c r="IG106" s="108"/>
      <c r="IH106" s="108"/>
      <c r="II106" s="108"/>
      <c r="IJ106" s="108"/>
      <c r="IK106" s="108"/>
      <c r="IL106" s="108"/>
      <c r="IM106" s="108"/>
      <c r="IN106" s="108"/>
      <c r="IO106" s="108"/>
      <c r="IP106" s="108"/>
      <c r="IQ106" s="108"/>
      <c r="IR106" s="108"/>
      <c r="IS106" s="108"/>
      <c r="IT106" s="108"/>
    </row>
    <row r="107" spans="1:256" s="107" customFormat="1" ht="39" customHeight="1">
      <c r="A107" s="109"/>
      <c r="B107" s="109"/>
      <c r="C107" s="110"/>
      <c r="D107" s="109"/>
      <c r="E107" s="109"/>
      <c r="F107" s="109"/>
      <c r="G107" s="109"/>
      <c r="H107" s="181" t="s">
        <v>270</v>
      </c>
      <c r="I107" s="181" t="s">
        <v>165</v>
      </c>
      <c r="J107" s="182">
        <v>27.3</v>
      </c>
      <c r="K107" s="172"/>
      <c r="L107" s="31">
        <v>5</v>
      </c>
      <c r="M107" s="259">
        <f t="shared" ref="M107:M109" si="7">L107*J107*1.141</f>
        <v>155.7465</v>
      </c>
      <c r="N107" s="605">
        <f>M107+M108+M109</f>
        <v>169.7808</v>
      </c>
      <c r="O107" s="605"/>
      <c r="P107" s="605"/>
      <c r="IU107" s="108"/>
      <c r="IV107" s="108"/>
    </row>
    <row r="108" spans="1:256" s="107" customFormat="1" ht="17.25">
      <c r="A108" s="109"/>
      <c r="B108" s="109"/>
      <c r="C108" s="110"/>
      <c r="D108" s="109"/>
      <c r="E108" s="109"/>
      <c r="F108" s="109"/>
      <c r="G108" s="109"/>
      <c r="H108" s="181" t="s">
        <v>314</v>
      </c>
      <c r="I108" s="181" t="s">
        <v>165</v>
      </c>
      <c r="J108" s="182">
        <v>42</v>
      </c>
      <c r="K108" s="172"/>
      <c r="L108" s="111">
        <v>0.15</v>
      </c>
      <c r="M108" s="259">
        <f t="shared" si="7"/>
        <v>7.1882999999999999</v>
      </c>
      <c r="N108" s="605"/>
      <c r="O108" s="605"/>
      <c r="P108" s="605"/>
    </row>
    <row r="109" spans="1:256" s="107" customFormat="1" ht="34.5">
      <c r="A109" s="109"/>
      <c r="B109" s="109"/>
      <c r="C109" s="110"/>
      <c r="D109" s="109"/>
      <c r="E109" s="109"/>
      <c r="F109" s="109"/>
      <c r="G109" s="109"/>
      <c r="H109" s="181" t="s">
        <v>315</v>
      </c>
      <c r="I109" s="181" t="s">
        <v>1</v>
      </c>
      <c r="J109" s="182">
        <v>1</v>
      </c>
      <c r="K109" s="172"/>
      <c r="L109" s="111">
        <v>6</v>
      </c>
      <c r="M109" s="259">
        <f t="shared" si="7"/>
        <v>6.8460000000000001</v>
      </c>
      <c r="N109" s="605"/>
      <c r="O109" s="605"/>
      <c r="P109" s="605"/>
    </row>
    <row r="110" spans="1:256" s="107" customFormat="1" ht="17.25">
      <c r="A110" s="614">
        <v>28</v>
      </c>
      <c r="B110" s="616" t="s">
        <v>9</v>
      </c>
      <c r="C110" s="624" t="s">
        <v>321</v>
      </c>
      <c r="D110" s="614" t="s">
        <v>1</v>
      </c>
      <c r="E110" s="625">
        <v>1</v>
      </c>
      <c r="F110" s="173">
        <v>0</v>
      </c>
      <c r="G110" s="173">
        <v>0</v>
      </c>
      <c r="H110" s="614" t="s">
        <v>0</v>
      </c>
      <c r="I110" s="614" t="s">
        <v>0</v>
      </c>
      <c r="J110" s="614" t="s">
        <v>0</v>
      </c>
      <c r="K110" s="614" t="s">
        <v>0</v>
      </c>
      <c r="L110" s="614" t="s">
        <v>0</v>
      </c>
      <c r="M110" s="614" t="s">
        <v>0</v>
      </c>
      <c r="N110" s="615">
        <v>196</v>
      </c>
      <c r="O110" s="605">
        <f>N112+N110</f>
        <v>1028.2454</v>
      </c>
      <c r="P110" s="605">
        <f>E110*O110</f>
        <v>1028.2454</v>
      </c>
    </row>
    <row r="111" spans="1:256" s="107" customFormat="1" ht="57" customHeight="1">
      <c r="A111" s="614"/>
      <c r="B111" s="616"/>
      <c r="C111" s="624"/>
      <c r="D111" s="614"/>
      <c r="E111" s="625"/>
      <c r="F111" s="167">
        <f>F110*$R$7</f>
        <v>0</v>
      </c>
      <c r="G111" s="167">
        <f>G110*$R$8</f>
        <v>0</v>
      </c>
      <c r="H111" s="614"/>
      <c r="I111" s="614"/>
      <c r="J111" s="614"/>
      <c r="K111" s="614"/>
      <c r="L111" s="614"/>
      <c r="M111" s="614"/>
      <c r="N111" s="615"/>
      <c r="O111" s="605"/>
      <c r="P111" s="605"/>
      <c r="Q111" s="108"/>
      <c r="R111" s="108"/>
      <c r="S111" s="108"/>
      <c r="T111" s="108"/>
      <c r="U111" s="108"/>
      <c r="V111" s="108"/>
      <c r="W111" s="108"/>
      <c r="X111" s="108"/>
      <c r="Y111" s="108"/>
      <c r="Z111" s="108"/>
      <c r="AA111" s="108"/>
      <c r="AB111" s="108"/>
      <c r="AC111" s="108"/>
      <c r="AD111" s="108"/>
      <c r="AE111" s="108"/>
      <c r="AF111" s="108"/>
      <c r="AG111" s="108"/>
      <c r="AH111" s="108"/>
      <c r="AI111" s="108"/>
      <c r="AJ111" s="108"/>
      <c r="AK111" s="108"/>
      <c r="AL111" s="108"/>
      <c r="AM111" s="108"/>
      <c r="AN111" s="108"/>
      <c r="AO111" s="108"/>
      <c r="AP111" s="108"/>
      <c r="AQ111" s="108"/>
      <c r="AR111" s="108"/>
      <c r="AS111" s="108"/>
      <c r="AT111" s="108"/>
      <c r="AU111" s="108"/>
      <c r="AV111" s="108"/>
      <c r="AW111" s="108"/>
      <c r="AX111" s="108"/>
      <c r="AY111" s="108"/>
      <c r="AZ111" s="108"/>
      <c r="BA111" s="108"/>
      <c r="BB111" s="108"/>
      <c r="BC111" s="108"/>
      <c r="BD111" s="108"/>
      <c r="BE111" s="108"/>
      <c r="BF111" s="108"/>
      <c r="BG111" s="108"/>
      <c r="BH111" s="108"/>
      <c r="BI111" s="108"/>
      <c r="BJ111" s="108"/>
      <c r="BK111" s="108"/>
      <c r="BL111" s="108"/>
      <c r="BM111" s="108"/>
      <c r="BN111" s="108"/>
      <c r="BO111" s="108"/>
      <c r="BP111" s="108"/>
      <c r="BQ111" s="108"/>
      <c r="BR111" s="108"/>
      <c r="BS111" s="108"/>
      <c r="BT111" s="108"/>
      <c r="BU111" s="108"/>
      <c r="BV111" s="108"/>
      <c r="BW111" s="108"/>
      <c r="BX111" s="108"/>
      <c r="BY111" s="108"/>
      <c r="BZ111" s="108"/>
      <c r="CA111" s="108"/>
      <c r="CB111" s="108"/>
      <c r="CC111" s="108"/>
      <c r="CD111" s="108"/>
      <c r="CE111" s="108"/>
      <c r="CF111" s="108"/>
      <c r="CG111" s="108"/>
      <c r="CH111" s="108"/>
      <c r="CI111" s="108"/>
      <c r="CJ111" s="108"/>
      <c r="CK111" s="108"/>
      <c r="CL111" s="108"/>
      <c r="CM111" s="108"/>
      <c r="CN111" s="108"/>
      <c r="CO111" s="108"/>
      <c r="CP111" s="108"/>
      <c r="CQ111" s="108"/>
      <c r="CR111" s="108"/>
      <c r="CS111" s="108"/>
      <c r="CT111" s="108"/>
      <c r="CU111" s="108"/>
      <c r="CV111" s="108"/>
      <c r="CW111" s="108"/>
      <c r="CX111" s="108"/>
      <c r="CY111" s="108"/>
      <c r="CZ111" s="108"/>
      <c r="DA111" s="108"/>
      <c r="DB111" s="108"/>
      <c r="DC111" s="108"/>
      <c r="DD111" s="108"/>
      <c r="DE111" s="108"/>
      <c r="DF111" s="108"/>
      <c r="DG111" s="108"/>
      <c r="DH111" s="108"/>
      <c r="DI111" s="108"/>
      <c r="DJ111" s="108"/>
      <c r="DK111" s="108"/>
      <c r="DL111" s="108"/>
      <c r="DM111" s="108"/>
      <c r="DN111" s="108"/>
      <c r="DO111" s="108"/>
      <c r="DP111" s="108"/>
      <c r="DQ111" s="108"/>
      <c r="DR111" s="108"/>
      <c r="DS111" s="108"/>
      <c r="DT111" s="108"/>
      <c r="DU111" s="108"/>
      <c r="DV111" s="108"/>
      <c r="DW111" s="108"/>
      <c r="DX111" s="108"/>
      <c r="DY111" s="108"/>
      <c r="DZ111" s="108"/>
      <c r="EA111" s="108"/>
      <c r="EB111" s="108"/>
      <c r="EC111" s="108"/>
      <c r="ED111" s="108"/>
      <c r="EE111" s="108"/>
      <c r="EF111" s="108"/>
      <c r="EG111" s="108"/>
      <c r="EH111" s="108"/>
      <c r="EI111" s="108"/>
      <c r="EJ111" s="108"/>
      <c r="EK111" s="108"/>
      <c r="EL111" s="108"/>
      <c r="EM111" s="108"/>
      <c r="EN111" s="108"/>
      <c r="EO111" s="108"/>
      <c r="EP111" s="108"/>
      <c r="EQ111" s="108"/>
      <c r="ER111" s="108"/>
      <c r="ES111" s="108"/>
      <c r="ET111" s="108"/>
      <c r="EU111" s="108"/>
      <c r="EV111" s="108"/>
      <c r="EW111" s="108"/>
      <c r="EX111" s="108"/>
      <c r="EY111" s="108"/>
      <c r="EZ111" s="108"/>
      <c r="FA111" s="108"/>
      <c r="FB111" s="108"/>
      <c r="FC111" s="108"/>
      <c r="FD111" s="108"/>
      <c r="FE111" s="108"/>
      <c r="FF111" s="108"/>
      <c r="FG111" s="108"/>
      <c r="FH111" s="108"/>
      <c r="FI111" s="108"/>
      <c r="FJ111" s="108"/>
      <c r="FK111" s="108"/>
      <c r="FL111" s="108"/>
      <c r="FM111" s="108"/>
      <c r="FN111" s="108"/>
      <c r="FO111" s="108"/>
      <c r="FP111" s="108"/>
      <c r="FQ111" s="108"/>
      <c r="FR111" s="108"/>
      <c r="FS111" s="108"/>
      <c r="FT111" s="108"/>
      <c r="FU111" s="108"/>
      <c r="FV111" s="108"/>
      <c r="FW111" s="108"/>
      <c r="FX111" s="108"/>
      <c r="FY111" s="108"/>
      <c r="FZ111" s="108"/>
      <c r="GA111" s="108"/>
      <c r="GB111" s="108"/>
      <c r="GC111" s="108"/>
      <c r="GD111" s="108"/>
      <c r="GE111" s="108"/>
      <c r="GF111" s="108"/>
      <c r="GG111" s="108"/>
      <c r="GH111" s="108"/>
      <c r="GI111" s="108"/>
      <c r="GJ111" s="108"/>
      <c r="GK111" s="108"/>
      <c r="GL111" s="108"/>
      <c r="GM111" s="108"/>
      <c r="GN111" s="108"/>
      <c r="GO111" s="108"/>
      <c r="GP111" s="108"/>
      <c r="GQ111" s="108"/>
      <c r="GR111" s="108"/>
      <c r="GS111" s="108"/>
      <c r="GT111" s="108"/>
      <c r="GU111" s="108"/>
      <c r="GV111" s="108"/>
      <c r="GW111" s="108"/>
      <c r="GX111" s="108"/>
      <c r="GY111" s="108"/>
      <c r="GZ111" s="108"/>
      <c r="HA111" s="108"/>
      <c r="HB111" s="108"/>
      <c r="HC111" s="108"/>
      <c r="HD111" s="108"/>
      <c r="HE111" s="108"/>
      <c r="HF111" s="108"/>
      <c r="HG111" s="108"/>
      <c r="HH111" s="108"/>
      <c r="HI111" s="108"/>
      <c r="HJ111" s="108"/>
      <c r="HK111" s="108"/>
      <c r="HL111" s="108"/>
      <c r="HM111" s="108"/>
      <c r="HN111" s="108"/>
      <c r="HO111" s="108"/>
      <c r="HP111" s="108"/>
      <c r="HQ111" s="108"/>
      <c r="HR111" s="108"/>
      <c r="HS111" s="108"/>
      <c r="HT111" s="108"/>
      <c r="HU111" s="108"/>
      <c r="HV111" s="108"/>
      <c r="HW111" s="108"/>
      <c r="HX111" s="108"/>
      <c r="HY111" s="108"/>
      <c r="HZ111" s="108"/>
      <c r="IA111" s="108"/>
      <c r="IB111" s="108"/>
      <c r="IC111" s="108"/>
      <c r="ID111" s="108"/>
      <c r="IE111" s="108"/>
      <c r="IF111" s="108"/>
      <c r="IG111" s="108"/>
      <c r="IH111" s="108"/>
      <c r="II111" s="108"/>
      <c r="IJ111" s="108"/>
      <c r="IK111" s="108"/>
      <c r="IL111" s="108"/>
      <c r="IM111" s="108"/>
      <c r="IN111" s="108"/>
      <c r="IO111" s="108"/>
      <c r="IP111" s="108"/>
      <c r="IQ111" s="108"/>
      <c r="IR111" s="108"/>
      <c r="IS111" s="108"/>
      <c r="IT111" s="108"/>
    </row>
    <row r="112" spans="1:256" s="107" customFormat="1" ht="39.75" customHeight="1">
      <c r="A112" s="109"/>
      <c r="B112" s="109"/>
      <c r="C112" s="110"/>
      <c r="D112" s="109"/>
      <c r="E112" s="109"/>
      <c r="F112" s="109"/>
      <c r="G112" s="109"/>
      <c r="H112" s="181" t="s">
        <v>270</v>
      </c>
      <c r="I112" s="181" t="s">
        <v>165</v>
      </c>
      <c r="J112" s="182">
        <v>140</v>
      </c>
      <c r="K112" s="172"/>
      <c r="L112" s="31">
        <v>5</v>
      </c>
      <c r="M112" s="259">
        <f t="shared" ref="M112:M114" si="8">L112*J112*1.141</f>
        <v>798.7</v>
      </c>
      <c r="N112" s="605">
        <f>M112+M113+M114</f>
        <v>832.24540000000002</v>
      </c>
      <c r="O112" s="605"/>
      <c r="P112" s="605"/>
      <c r="IU112" s="108"/>
      <c r="IV112" s="108"/>
    </row>
    <row r="113" spans="1:17" s="107" customFormat="1" ht="17.25">
      <c r="A113" s="109"/>
      <c r="B113" s="109"/>
      <c r="C113" s="110"/>
      <c r="D113" s="109"/>
      <c r="E113" s="109"/>
      <c r="F113" s="109"/>
      <c r="G113" s="109"/>
      <c r="H113" s="181" t="s">
        <v>314</v>
      </c>
      <c r="I113" s="181" t="s">
        <v>165</v>
      </c>
      <c r="J113" s="182">
        <v>156</v>
      </c>
      <c r="K113" s="172"/>
      <c r="L113" s="111">
        <v>0.15</v>
      </c>
      <c r="M113" s="259">
        <f t="shared" si="8"/>
        <v>26.699399999999997</v>
      </c>
      <c r="N113" s="605"/>
      <c r="O113" s="605"/>
      <c r="P113" s="605"/>
    </row>
    <row r="114" spans="1:17" s="107" customFormat="1" ht="34.5">
      <c r="A114" s="109"/>
      <c r="B114" s="109"/>
      <c r="C114" s="110"/>
      <c r="D114" s="109"/>
      <c r="E114" s="109"/>
      <c r="F114" s="109"/>
      <c r="G114" s="109"/>
      <c r="H114" s="181" t="s">
        <v>315</v>
      </c>
      <c r="I114" s="181" t="s">
        <v>1</v>
      </c>
      <c r="J114" s="182">
        <v>1</v>
      </c>
      <c r="K114" s="172"/>
      <c r="L114" s="111">
        <v>6</v>
      </c>
      <c r="M114" s="259">
        <f t="shared" si="8"/>
        <v>6.8460000000000001</v>
      </c>
      <c r="N114" s="605"/>
      <c r="O114" s="605"/>
      <c r="P114" s="605"/>
    </row>
    <row r="115" spans="1:17" s="23" customFormat="1" ht="17.25" customHeight="1">
      <c r="A115" s="71"/>
      <c r="B115" s="71"/>
      <c r="C115" s="72" t="s">
        <v>123</v>
      </c>
      <c r="D115" s="66" t="s">
        <v>120</v>
      </c>
      <c r="E115" s="71"/>
      <c r="F115" s="71"/>
      <c r="G115" s="71"/>
      <c r="H115" s="71"/>
      <c r="I115" s="71"/>
      <c r="J115" s="174"/>
      <c r="K115" s="174"/>
      <c r="L115" s="174"/>
      <c r="M115" s="174"/>
      <c r="N115" s="174"/>
      <c r="O115" s="174"/>
      <c r="P115" s="310">
        <f>SUM(P11:P114)</f>
        <v>5640.6241751699999</v>
      </c>
      <c r="Q115" s="22"/>
    </row>
    <row r="116" spans="1:17" s="23" customFormat="1" ht="17.25" customHeight="1">
      <c r="A116" s="71"/>
      <c r="B116" s="71"/>
      <c r="C116" s="72" t="s">
        <v>124</v>
      </c>
      <c r="D116" s="67" t="s">
        <v>120</v>
      </c>
      <c r="E116" s="71"/>
      <c r="F116" s="71"/>
      <c r="G116" s="71"/>
      <c r="H116" s="71"/>
      <c r="I116" s="71"/>
      <c r="J116" s="174"/>
      <c r="K116" s="174"/>
      <c r="L116" s="174"/>
      <c r="M116" s="174"/>
      <c r="N116" s="174"/>
      <c r="O116" s="174"/>
      <c r="P116" s="311">
        <f>N72*E70+N61*E59+N27*E25+N24*E22</f>
        <v>1467.326</v>
      </c>
      <c r="Q116" s="22"/>
    </row>
    <row r="117" spans="1:17" s="23" customFormat="1" ht="17.25" customHeight="1">
      <c r="A117" s="71"/>
      <c r="B117" s="71"/>
      <c r="C117" s="72" t="s">
        <v>125</v>
      </c>
      <c r="D117" s="67" t="s">
        <v>120</v>
      </c>
      <c r="E117" s="71"/>
      <c r="F117" s="71"/>
      <c r="G117" s="71"/>
      <c r="H117" s="71"/>
      <c r="I117" s="71"/>
      <c r="J117" s="174"/>
      <c r="K117" s="174"/>
      <c r="L117" s="174"/>
      <c r="M117" s="174"/>
      <c r="N117" s="174"/>
      <c r="O117" s="174"/>
      <c r="P117" s="310">
        <f>P115-P116</f>
        <v>4173.2981751699999</v>
      </c>
    </row>
    <row r="118" spans="1:17" s="23" customFormat="1" ht="17.25" customHeight="1">
      <c r="A118" s="71"/>
      <c r="B118" s="71"/>
      <c r="C118" s="72" t="s">
        <v>126</v>
      </c>
      <c r="D118" s="67" t="s">
        <v>120</v>
      </c>
      <c r="E118" s="71"/>
      <c r="F118" s="71"/>
      <c r="G118" s="71"/>
      <c r="H118" s="71"/>
      <c r="I118" s="71"/>
      <c r="J118" s="174"/>
      <c r="K118" s="174"/>
      <c r="L118" s="174"/>
      <c r="M118" s="174"/>
      <c r="N118" s="174"/>
      <c r="O118" s="174"/>
      <c r="P118" s="310">
        <f>P117*13.3/100</f>
        <v>555.04865729761002</v>
      </c>
    </row>
    <row r="119" spans="1:17" s="23" customFormat="1" ht="17.25" customHeight="1">
      <c r="A119" s="71"/>
      <c r="B119" s="71"/>
      <c r="C119" s="72" t="s">
        <v>117</v>
      </c>
      <c r="D119" s="67" t="s">
        <v>120</v>
      </c>
      <c r="E119" s="71"/>
      <c r="F119" s="71"/>
      <c r="G119" s="71"/>
      <c r="H119" s="71"/>
      <c r="I119" s="71"/>
      <c r="J119" s="174"/>
      <c r="K119" s="174"/>
      <c r="L119" s="174"/>
      <c r="M119" s="174"/>
      <c r="N119" s="174"/>
      <c r="O119" s="174"/>
      <c r="P119" s="311">
        <f>P118+P117</f>
        <v>4728.3468324676096</v>
      </c>
    </row>
    <row r="120" spans="1:17" s="23" customFormat="1" ht="17.25" customHeight="1">
      <c r="A120" s="71"/>
      <c r="B120" s="71"/>
      <c r="C120" s="72" t="s">
        <v>127</v>
      </c>
      <c r="D120" s="67" t="s">
        <v>120</v>
      </c>
      <c r="E120" s="71"/>
      <c r="F120" s="71"/>
      <c r="G120" s="71"/>
      <c r="H120" s="71"/>
      <c r="I120" s="71"/>
      <c r="J120" s="174"/>
      <c r="K120" s="174"/>
      <c r="L120" s="174"/>
      <c r="M120" s="174"/>
      <c r="N120" s="174"/>
      <c r="O120" s="174"/>
      <c r="P120" s="310">
        <f>P119*11/100</f>
        <v>520.11815157143701</v>
      </c>
    </row>
    <row r="121" spans="1:17" s="23" customFormat="1" ht="17.25" customHeight="1">
      <c r="A121" s="71"/>
      <c r="B121" s="71"/>
      <c r="C121" s="72" t="s">
        <v>117</v>
      </c>
      <c r="D121" s="67" t="s">
        <v>120</v>
      </c>
      <c r="E121" s="71"/>
      <c r="F121" s="71"/>
      <c r="G121" s="71"/>
      <c r="H121" s="71"/>
      <c r="I121" s="71"/>
      <c r="J121" s="174"/>
      <c r="K121" s="174"/>
      <c r="L121" s="174"/>
      <c r="M121" s="174"/>
      <c r="N121" s="174"/>
      <c r="O121" s="174"/>
      <c r="P121" s="311">
        <f>P120+P119</f>
        <v>5248.4649840390466</v>
      </c>
      <c r="Q121" s="22"/>
    </row>
    <row r="122" spans="1:17" s="23" customFormat="1" ht="17.25" customHeight="1">
      <c r="A122" s="71"/>
      <c r="B122" s="71"/>
      <c r="C122" s="72" t="s">
        <v>128</v>
      </c>
      <c r="D122" s="67" t="s">
        <v>120</v>
      </c>
      <c r="E122" s="71"/>
      <c r="F122" s="71"/>
      <c r="G122" s="71"/>
      <c r="H122" s="71"/>
      <c r="I122" s="71"/>
      <c r="J122" s="174"/>
      <c r="K122" s="174"/>
      <c r="L122" s="174"/>
      <c r="M122" s="174"/>
      <c r="N122" s="174"/>
      <c r="O122" s="174"/>
      <c r="P122" s="311">
        <f>P116+P121</f>
        <v>6715.7909840390466</v>
      </c>
    </row>
    <row r="123" spans="1:17" s="29" customFormat="1" ht="12.75">
      <c r="C123" s="68"/>
    </row>
    <row r="124" spans="1:17" s="29" customFormat="1" ht="17.25">
      <c r="C124" s="69"/>
      <c r="D124" s="626" t="s">
        <v>183</v>
      </c>
      <c r="E124" s="626"/>
      <c r="F124" s="626"/>
      <c r="G124" s="626"/>
      <c r="H124" s="626"/>
      <c r="I124" s="626"/>
      <c r="J124" s="626"/>
      <c r="K124" s="626"/>
      <c r="L124" s="70"/>
    </row>
    <row r="183" spans="12:12">
      <c r="L183" s="26" t="s">
        <v>0</v>
      </c>
    </row>
  </sheetData>
  <mergeCells count="425">
    <mergeCell ref="D124:K124"/>
    <mergeCell ref="I95:I96"/>
    <mergeCell ref="J95:J96"/>
    <mergeCell ref="K95:K96"/>
    <mergeCell ref="L95:L96"/>
    <mergeCell ref="M95:M96"/>
    <mergeCell ref="N95:N96"/>
    <mergeCell ref="J110:J111"/>
    <mergeCell ref="K110:K111"/>
    <mergeCell ref="L110:L111"/>
    <mergeCell ref="M110:M111"/>
    <mergeCell ref="N110:N111"/>
    <mergeCell ref="N107:N109"/>
    <mergeCell ref="K105:K106"/>
    <mergeCell ref="L105:L106"/>
    <mergeCell ref="M105:M106"/>
    <mergeCell ref="N105:N106"/>
    <mergeCell ref="O110:O114"/>
    <mergeCell ref="P110:P114"/>
    <mergeCell ref="N112:N114"/>
    <mergeCell ref="O105:O109"/>
    <mergeCell ref="P105:P109"/>
    <mergeCell ref="K100:K101"/>
    <mergeCell ref="L100:L101"/>
    <mergeCell ref="M100:M101"/>
    <mergeCell ref="N100:N101"/>
    <mergeCell ref="O100:O104"/>
    <mergeCell ref="P100:P104"/>
    <mergeCell ref="N102:N104"/>
    <mergeCell ref="O90:O94"/>
    <mergeCell ref="P90:P94"/>
    <mergeCell ref="N92:N94"/>
    <mergeCell ref="M87:M88"/>
    <mergeCell ref="N87:N88"/>
    <mergeCell ref="O95:O99"/>
    <mergeCell ref="K90:K91"/>
    <mergeCell ref="L90:L91"/>
    <mergeCell ref="M90:M91"/>
    <mergeCell ref="N90:N91"/>
    <mergeCell ref="P95:P99"/>
    <mergeCell ref="N97:N99"/>
    <mergeCell ref="O84:O86"/>
    <mergeCell ref="P84:P86"/>
    <mergeCell ref="A87:A88"/>
    <mergeCell ref="B87:B88"/>
    <mergeCell ref="C87:C88"/>
    <mergeCell ref="D87:D88"/>
    <mergeCell ref="E87:E88"/>
    <mergeCell ref="H87:H88"/>
    <mergeCell ref="I87:I88"/>
    <mergeCell ref="J87:J88"/>
    <mergeCell ref="E84:E85"/>
    <mergeCell ref="H84:H85"/>
    <mergeCell ref="I84:I85"/>
    <mergeCell ref="J84:J85"/>
    <mergeCell ref="K84:K85"/>
    <mergeCell ref="L84:L85"/>
    <mergeCell ref="K87:K88"/>
    <mergeCell ref="L87:L88"/>
    <mergeCell ref="M84:M85"/>
    <mergeCell ref="N84:N85"/>
    <mergeCell ref="A84:A85"/>
    <mergeCell ref="B84:B85"/>
    <mergeCell ref="O87:O89"/>
    <mergeCell ref="P87:P89"/>
    <mergeCell ref="O67:O69"/>
    <mergeCell ref="P67:P69"/>
    <mergeCell ref="O73:O77"/>
    <mergeCell ref="P73:P77"/>
    <mergeCell ref="N75:N77"/>
    <mergeCell ref="A67:A68"/>
    <mergeCell ref="B67:B68"/>
    <mergeCell ref="C67:C68"/>
    <mergeCell ref="D67:D68"/>
    <mergeCell ref="E67:E68"/>
    <mergeCell ref="H67:H68"/>
    <mergeCell ref="N73:N74"/>
    <mergeCell ref="P70:P72"/>
    <mergeCell ref="J70:J71"/>
    <mergeCell ref="K70:K71"/>
    <mergeCell ref="L70:L71"/>
    <mergeCell ref="M70:M71"/>
    <mergeCell ref="N70:N71"/>
    <mergeCell ref="O70:O72"/>
    <mergeCell ref="A70:A71"/>
    <mergeCell ref="B70:B71"/>
    <mergeCell ref="L73:L74"/>
    <mergeCell ref="M73:M74"/>
    <mergeCell ref="A73:A74"/>
    <mergeCell ref="A62:A63"/>
    <mergeCell ref="B62:B63"/>
    <mergeCell ref="C62:C63"/>
    <mergeCell ref="D62:D63"/>
    <mergeCell ref="E62:E63"/>
    <mergeCell ref="H62:H63"/>
    <mergeCell ref="L67:L68"/>
    <mergeCell ref="M67:M68"/>
    <mergeCell ref="N67:N68"/>
    <mergeCell ref="N64:N66"/>
    <mergeCell ref="I67:I68"/>
    <mergeCell ref="J67:J68"/>
    <mergeCell ref="K67:K68"/>
    <mergeCell ref="P53:P55"/>
    <mergeCell ref="A59:A60"/>
    <mergeCell ref="B59:B60"/>
    <mergeCell ref="C59:C60"/>
    <mergeCell ref="D59:D60"/>
    <mergeCell ref="E59:E60"/>
    <mergeCell ref="H59:H60"/>
    <mergeCell ref="I59:I60"/>
    <mergeCell ref="J59:J60"/>
    <mergeCell ref="I53:I54"/>
    <mergeCell ref="J53:J54"/>
    <mergeCell ref="K53:K54"/>
    <mergeCell ref="L53:L54"/>
    <mergeCell ref="M53:M54"/>
    <mergeCell ref="N53:N54"/>
    <mergeCell ref="M56:M57"/>
    <mergeCell ref="N56:N57"/>
    <mergeCell ref="O56:O58"/>
    <mergeCell ref="P56:P58"/>
    <mergeCell ref="A53:A54"/>
    <mergeCell ref="B53:B54"/>
    <mergeCell ref="C53:C54"/>
    <mergeCell ref="D53:D54"/>
    <mergeCell ref="E53:E54"/>
    <mergeCell ref="H53:H54"/>
    <mergeCell ref="A56:A57"/>
    <mergeCell ref="B56:B57"/>
    <mergeCell ref="C56:C57"/>
    <mergeCell ref="D56:D57"/>
    <mergeCell ref="E56:E57"/>
    <mergeCell ref="H56:H57"/>
    <mergeCell ref="O43:O45"/>
    <mergeCell ref="A43:A44"/>
    <mergeCell ref="B43:B44"/>
    <mergeCell ref="C43:C44"/>
    <mergeCell ref="D43:D44"/>
    <mergeCell ref="E43:E44"/>
    <mergeCell ref="H43:H44"/>
    <mergeCell ref="A46:A47"/>
    <mergeCell ref="B46:B47"/>
    <mergeCell ref="C46:C47"/>
    <mergeCell ref="D46:D47"/>
    <mergeCell ref="E46:E47"/>
    <mergeCell ref="H46:H47"/>
    <mergeCell ref="O53:O55"/>
    <mergeCell ref="M40:M41"/>
    <mergeCell ref="N40:N41"/>
    <mergeCell ref="P43:P45"/>
    <mergeCell ref="N48:N52"/>
    <mergeCell ref="O46:O52"/>
    <mergeCell ref="P46:P52"/>
    <mergeCell ref="I43:I44"/>
    <mergeCell ref="J43:J44"/>
    <mergeCell ref="K43:K44"/>
    <mergeCell ref="L43:L44"/>
    <mergeCell ref="M43:M44"/>
    <mergeCell ref="N43:N44"/>
    <mergeCell ref="J46:J47"/>
    <mergeCell ref="K46:K47"/>
    <mergeCell ref="L46:L47"/>
    <mergeCell ref="M46:M47"/>
    <mergeCell ref="N46:N47"/>
    <mergeCell ref="I46:I47"/>
    <mergeCell ref="O34:O36"/>
    <mergeCell ref="P34:P36"/>
    <mergeCell ref="O37:O39"/>
    <mergeCell ref="P37:P39"/>
    <mergeCell ref="P31:P33"/>
    <mergeCell ref="A34:A35"/>
    <mergeCell ref="B34:B35"/>
    <mergeCell ref="C34:C35"/>
    <mergeCell ref="D34:D35"/>
    <mergeCell ref="E34:E35"/>
    <mergeCell ref="H34:H35"/>
    <mergeCell ref="I34:I35"/>
    <mergeCell ref="J34:J35"/>
    <mergeCell ref="K34:K35"/>
    <mergeCell ref="L34:L35"/>
    <mergeCell ref="M34:M35"/>
    <mergeCell ref="N34:N35"/>
    <mergeCell ref="A31:A32"/>
    <mergeCell ref="B31:B32"/>
    <mergeCell ref="C31:C32"/>
    <mergeCell ref="D31:D32"/>
    <mergeCell ref="E31:E32"/>
    <mergeCell ref="H31:H32"/>
    <mergeCell ref="I31:I32"/>
    <mergeCell ref="J31:J32"/>
    <mergeCell ref="K31:K32"/>
    <mergeCell ref="P25:P27"/>
    <mergeCell ref="A28:A29"/>
    <mergeCell ref="B28:B29"/>
    <mergeCell ref="C28:C29"/>
    <mergeCell ref="D28:D29"/>
    <mergeCell ref="E28:E29"/>
    <mergeCell ref="H28:H29"/>
    <mergeCell ref="I28:I29"/>
    <mergeCell ref="L25:L26"/>
    <mergeCell ref="M25:M26"/>
    <mergeCell ref="N25:N26"/>
    <mergeCell ref="P28:P30"/>
    <mergeCell ref="J28:J29"/>
    <mergeCell ref="K28:K29"/>
    <mergeCell ref="L28:L29"/>
    <mergeCell ref="M28:M29"/>
    <mergeCell ref="N28:N29"/>
    <mergeCell ref="O28:O30"/>
    <mergeCell ref="L31:L32"/>
    <mergeCell ref="M31:M32"/>
    <mergeCell ref="N31:N32"/>
    <mergeCell ref="O31:O33"/>
    <mergeCell ref="C11:C12"/>
    <mergeCell ref="D11:D12"/>
    <mergeCell ref="E11:E12"/>
    <mergeCell ref="H11:H12"/>
    <mergeCell ref="I25:I26"/>
    <mergeCell ref="J25:J26"/>
    <mergeCell ref="K25:K26"/>
    <mergeCell ref="A25:A26"/>
    <mergeCell ref="B25:B26"/>
    <mergeCell ref="C25:C26"/>
    <mergeCell ref="D25:D26"/>
    <mergeCell ref="E25:E26"/>
    <mergeCell ref="H25:H26"/>
    <mergeCell ref="K22:K23"/>
    <mergeCell ref="C19:C20"/>
    <mergeCell ref="D19:D20"/>
    <mergeCell ref="E19:E20"/>
    <mergeCell ref="H19:H20"/>
    <mergeCell ref="K16:K17"/>
    <mergeCell ref="A110:A111"/>
    <mergeCell ref="B110:B111"/>
    <mergeCell ref="C110:C111"/>
    <mergeCell ref="D110:D111"/>
    <mergeCell ref="E110:E111"/>
    <mergeCell ref="H110:H111"/>
    <mergeCell ref="I110:I111"/>
    <mergeCell ref="I105:I106"/>
    <mergeCell ref="J105:J106"/>
    <mergeCell ref="A105:A106"/>
    <mergeCell ref="B105:B106"/>
    <mergeCell ref="C105:C106"/>
    <mergeCell ref="D105:D106"/>
    <mergeCell ref="E105:E106"/>
    <mergeCell ref="H105:H106"/>
    <mergeCell ref="A100:A101"/>
    <mergeCell ref="B100:B101"/>
    <mergeCell ref="C100:C101"/>
    <mergeCell ref="D100:D101"/>
    <mergeCell ref="E100:E101"/>
    <mergeCell ref="H100:H101"/>
    <mergeCell ref="I100:I101"/>
    <mergeCell ref="J100:J101"/>
    <mergeCell ref="C84:C85"/>
    <mergeCell ref="D84:D85"/>
    <mergeCell ref="A95:A96"/>
    <mergeCell ref="B95:B96"/>
    <mergeCell ref="C95:C96"/>
    <mergeCell ref="D95:D96"/>
    <mergeCell ref="E95:E96"/>
    <mergeCell ref="H95:H96"/>
    <mergeCell ref="A90:A91"/>
    <mergeCell ref="B90:B91"/>
    <mergeCell ref="C90:C91"/>
    <mergeCell ref="D90:D91"/>
    <mergeCell ref="E90:E91"/>
    <mergeCell ref="H90:H91"/>
    <mergeCell ref="I90:I91"/>
    <mergeCell ref="J90:J91"/>
    <mergeCell ref="O78:O80"/>
    <mergeCell ref="P78:P80"/>
    <mergeCell ref="O81:O83"/>
    <mergeCell ref="P81:P83"/>
    <mergeCell ref="J78:J79"/>
    <mergeCell ref="K78:K79"/>
    <mergeCell ref="L78:L79"/>
    <mergeCell ref="M78:M79"/>
    <mergeCell ref="N78:N79"/>
    <mergeCell ref="I81:I82"/>
    <mergeCell ref="J81:J82"/>
    <mergeCell ref="K81:K82"/>
    <mergeCell ref="L81:L82"/>
    <mergeCell ref="M81:M82"/>
    <mergeCell ref="N81:N82"/>
    <mergeCell ref="A78:A79"/>
    <mergeCell ref="B78:B79"/>
    <mergeCell ref="C78:C79"/>
    <mergeCell ref="D78:D79"/>
    <mergeCell ref="E78:E79"/>
    <mergeCell ref="H78:H79"/>
    <mergeCell ref="I78:I79"/>
    <mergeCell ref="A81:A82"/>
    <mergeCell ref="B81:B82"/>
    <mergeCell ref="C81:C82"/>
    <mergeCell ref="D81:D82"/>
    <mergeCell ref="E81:E82"/>
    <mergeCell ref="H81:H82"/>
    <mergeCell ref="B73:B74"/>
    <mergeCell ref="C73:C74"/>
    <mergeCell ref="D73:D74"/>
    <mergeCell ref="E73:E74"/>
    <mergeCell ref="H73:H74"/>
    <mergeCell ref="I73:I74"/>
    <mergeCell ref="J73:J74"/>
    <mergeCell ref="K73:K74"/>
    <mergeCell ref="C70:C71"/>
    <mergeCell ref="D70:D71"/>
    <mergeCell ref="E70:E71"/>
    <mergeCell ref="H70:H71"/>
    <mergeCell ref="I70:I71"/>
    <mergeCell ref="O59:O61"/>
    <mergeCell ref="P59:P61"/>
    <mergeCell ref="O62:O66"/>
    <mergeCell ref="P62:P66"/>
    <mergeCell ref="K59:K60"/>
    <mergeCell ref="L59:L60"/>
    <mergeCell ref="M59:M60"/>
    <mergeCell ref="N59:N60"/>
    <mergeCell ref="I56:I57"/>
    <mergeCell ref="J56:J57"/>
    <mergeCell ref="K56:K57"/>
    <mergeCell ref="L56:L57"/>
    <mergeCell ref="I62:I63"/>
    <mergeCell ref="J62:J63"/>
    <mergeCell ref="K62:K63"/>
    <mergeCell ref="L62:L63"/>
    <mergeCell ref="M62:M63"/>
    <mergeCell ref="N62:N63"/>
    <mergeCell ref="A40:A41"/>
    <mergeCell ref="B40:B41"/>
    <mergeCell ref="C40:C41"/>
    <mergeCell ref="D40:D41"/>
    <mergeCell ref="O40:O42"/>
    <mergeCell ref="P40:P42"/>
    <mergeCell ref="I37:I38"/>
    <mergeCell ref="J37:J38"/>
    <mergeCell ref="K37:K38"/>
    <mergeCell ref="L37:L38"/>
    <mergeCell ref="M37:M38"/>
    <mergeCell ref="N37:N38"/>
    <mergeCell ref="A37:A38"/>
    <mergeCell ref="B37:B38"/>
    <mergeCell ref="C37:C38"/>
    <mergeCell ref="D37:D38"/>
    <mergeCell ref="E37:E38"/>
    <mergeCell ref="H37:H38"/>
    <mergeCell ref="E40:E41"/>
    <mergeCell ref="H40:H41"/>
    <mergeCell ref="I40:I41"/>
    <mergeCell ref="J40:J41"/>
    <mergeCell ref="K40:K41"/>
    <mergeCell ref="L40:L41"/>
    <mergeCell ref="L22:L23"/>
    <mergeCell ref="M22:M23"/>
    <mergeCell ref="N22:N23"/>
    <mergeCell ref="O22:O24"/>
    <mergeCell ref="O25:O27"/>
    <mergeCell ref="P22:P24"/>
    <mergeCell ref="O19:O21"/>
    <mergeCell ref="P19:P21"/>
    <mergeCell ref="A22:A23"/>
    <mergeCell ref="B22:B23"/>
    <mergeCell ref="C22:C23"/>
    <mergeCell ref="D22:D23"/>
    <mergeCell ref="E22:E23"/>
    <mergeCell ref="H22:H23"/>
    <mergeCell ref="I22:I23"/>
    <mergeCell ref="J22:J23"/>
    <mergeCell ref="I19:I20"/>
    <mergeCell ref="J19:J20"/>
    <mergeCell ref="K19:K20"/>
    <mergeCell ref="L19:L20"/>
    <mergeCell ref="M19:M20"/>
    <mergeCell ref="N19:N20"/>
    <mergeCell ref="A19:A20"/>
    <mergeCell ref="B19:B20"/>
    <mergeCell ref="L16:L17"/>
    <mergeCell ref="M16:M17"/>
    <mergeCell ref="N16:N17"/>
    <mergeCell ref="O16:O18"/>
    <mergeCell ref="P16:P18"/>
    <mergeCell ref="P11:P15"/>
    <mergeCell ref="N13:N15"/>
    <mergeCell ref="A16:A17"/>
    <mergeCell ref="B16:B17"/>
    <mergeCell ref="C16:C17"/>
    <mergeCell ref="D16:D17"/>
    <mergeCell ref="E16:E17"/>
    <mergeCell ref="H16:H17"/>
    <mergeCell ref="I16:I17"/>
    <mergeCell ref="J16:J17"/>
    <mergeCell ref="J11:J12"/>
    <mergeCell ref="K11:K12"/>
    <mergeCell ref="L11:L12"/>
    <mergeCell ref="M11:M12"/>
    <mergeCell ref="N11:N12"/>
    <mergeCell ref="O11:O15"/>
    <mergeCell ref="I11:I12"/>
    <mergeCell ref="A11:A12"/>
    <mergeCell ref="B11:B12"/>
    <mergeCell ref="N8:N9"/>
    <mergeCell ref="O8:O9"/>
    <mergeCell ref="P8:P9"/>
    <mergeCell ref="M7:N7"/>
    <mergeCell ref="O7:P7"/>
    <mergeCell ref="A8:A9"/>
    <mergeCell ref="B8:B9"/>
    <mergeCell ref="C8:C9"/>
    <mergeCell ref="D8:D9"/>
    <mergeCell ref="E8:E9"/>
    <mergeCell ref="F8:F9"/>
    <mergeCell ref="G8:G9"/>
    <mergeCell ref="H8:M8"/>
    <mergeCell ref="A1:P1"/>
    <mergeCell ref="A3:P3"/>
    <mergeCell ref="A4:P4"/>
    <mergeCell ref="A6:C7"/>
    <mergeCell ref="D6:F6"/>
    <mergeCell ref="J6:L6"/>
    <mergeCell ref="M6:N6"/>
    <mergeCell ref="O6:P6"/>
    <mergeCell ref="D7:F7"/>
    <mergeCell ref="H7:L7"/>
  </mergeCells>
  <printOptions horizontalCentered="1"/>
  <pageMargins left="0.1" right="0.1" top="0.98425196850393704" bottom="0.15" header="0.511811023622047" footer="0.511811023622047"/>
  <pageSetup paperSize="9" scale="71" orientation="landscape" r:id="rId1"/>
  <headerFooter alignWithMargins="0"/>
  <rowBreaks count="4" manualBreakCount="4">
    <brk id="27" max="15" man="1"/>
    <brk id="58" max="15" man="1"/>
    <brk id="83" max="15" man="1"/>
    <brk id="109" max="15" man="1"/>
  </rowBreaks>
  <colBreaks count="1" manualBreakCount="1">
    <brk id="16"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6B8B8A-6617-4EB9-B81D-FAB1427A3736}">
  <sheetPr>
    <tabColor theme="1" tint="0.34998626667073579"/>
  </sheetPr>
  <dimension ref="A1:IP191"/>
  <sheetViews>
    <sheetView view="pageBreakPreview" topLeftCell="A43" zoomScale="70" zoomScaleNormal="70" zoomScaleSheetLayoutView="70" workbookViewId="0">
      <selection activeCell="H73" sqref="H73"/>
    </sheetView>
  </sheetViews>
  <sheetFormatPr defaultRowHeight="13.5"/>
  <cols>
    <col min="1" max="1" width="5.7109375" style="26" customWidth="1"/>
    <col min="2" max="2" width="10.140625" style="26" customWidth="1"/>
    <col min="3" max="3" width="42.28515625" style="27" customWidth="1"/>
    <col min="4" max="4" width="10.7109375" style="26" customWidth="1"/>
    <col min="5" max="5" width="10.5703125" style="26" customWidth="1"/>
    <col min="6" max="7" width="8.42578125" style="26" customWidth="1"/>
    <col min="8" max="8" width="18.85546875" style="26" customWidth="1"/>
    <col min="9" max="9" width="6.7109375" style="26" customWidth="1"/>
    <col min="10" max="10" width="8.7109375" style="26" customWidth="1"/>
    <col min="11" max="11" width="6.85546875" style="26" customWidth="1"/>
    <col min="12" max="12" width="14.140625" style="26" customWidth="1"/>
    <col min="13" max="13" width="12.7109375" style="26" customWidth="1"/>
    <col min="14" max="14" width="11.85546875" style="26" customWidth="1"/>
    <col min="15" max="15" width="11.7109375" style="26" customWidth="1"/>
    <col min="16" max="16" width="13.85546875" style="26" customWidth="1"/>
    <col min="17" max="17" width="14.85546875" style="26" bestFit="1" customWidth="1"/>
    <col min="18" max="256" width="9.140625" style="26"/>
    <col min="257" max="257" width="4.42578125" style="26" customWidth="1"/>
    <col min="258" max="258" width="10.140625" style="26" customWidth="1"/>
    <col min="259" max="259" width="42.28515625" style="26" customWidth="1"/>
    <col min="260" max="260" width="9.42578125" style="26" bestFit="1" customWidth="1"/>
    <col min="261" max="261" width="9.7109375" style="26" customWidth="1"/>
    <col min="262" max="263" width="8.42578125" style="26" customWidth="1"/>
    <col min="264" max="264" width="18.85546875" style="26" customWidth="1"/>
    <col min="265" max="265" width="6.7109375" style="26" customWidth="1"/>
    <col min="266" max="266" width="7.85546875" style="26" customWidth="1"/>
    <col min="267" max="267" width="6.85546875" style="26" customWidth="1"/>
    <col min="268" max="268" width="9.85546875" style="26" customWidth="1"/>
    <col min="269" max="269" width="9.42578125" style="26" bestFit="1" customWidth="1"/>
    <col min="270" max="270" width="8.85546875" style="26" customWidth="1"/>
    <col min="271" max="271" width="9" style="26" customWidth="1"/>
    <col min="272" max="272" width="13" style="26" customWidth="1"/>
    <col min="273" max="273" width="14.85546875" style="26" bestFit="1" customWidth="1"/>
    <col min="274" max="512" width="9.140625" style="26"/>
    <col min="513" max="513" width="4.42578125" style="26" customWidth="1"/>
    <col min="514" max="514" width="10.140625" style="26" customWidth="1"/>
    <col min="515" max="515" width="42.28515625" style="26" customWidth="1"/>
    <col min="516" max="516" width="9.42578125" style="26" bestFit="1" customWidth="1"/>
    <col min="517" max="517" width="9.7109375" style="26" customWidth="1"/>
    <col min="518" max="519" width="8.42578125" style="26" customWidth="1"/>
    <col min="520" max="520" width="18.85546875" style="26" customWidth="1"/>
    <col min="521" max="521" width="6.7109375" style="26" customWidth="1"/>
    <col min="522" max="522" width="7.85546875" style="26" customWidth="1"/>
    <col min="523" max="523" width="6.85546875" style="26" customWidth="1"/>
    <col min="524" max="524" width="9.85546875" style="26" customWidth="1"/>
    <col min="525" max="525" width="9.42578125" style="26" bestFit="1" customWidth="1"/>
    <col min="526" max="526" width="8.85546875" style="26" customWidth="1"/>
    <col min="527" max="527" width="9" style="26" customWidth="1"/>
    <col min="528" max="528" width="13" style="26" customWidth="1"/>
    <col min="529" max="529" width="14.85546875" style="26" bestFit="1" customWidth="1"/>
    <col min="530" max="768" width="9.140625" style="26"/>
    <col min="769" max="769" width="4.42578125" style="26" customWidth="1"/>
    <col min="770" max="770" width="10.140625" style="26" customWidth="1"/>
    <col min="771" max="771" width="42.28515625" style="26" customWidth="1"/>
    <col min="772" max="772" width="9.42578125" style="26" bestFit="1" customWidth="1"/>
    <col min="773" max="773" width="9.7109375" style="26" customWidth="1"/>
    <col min="774" max="775" width="8.42578125" style="26" customWidth="1"/>
    <col min="776" max="776" width="18.85546875" style="26" customWidth="1"/>
    <col min="777" max="777" width="6.7109375" style="26" customWidth="1"/>
    <col min="778" max="778" width="7.85546875" style="26" customWidth="1"/>
    <col min="779" max="779" width="6.85546875" style="26" customWidth="1"/>
    <col min="780" max="780" width="9.85546875" style="26" customWidth="1"/>
    <col min="781" max="781" width="9.42578125" style="26" bestFit="1" customWidth="1"/>
    <col min="782" max="782" width="8.85546875" style="26" customWidth="1"/>
    <col min="783" max="783" width="9" style="26" customWidth="1"/>
    <col min="784" max="784" width="13" style="26" customWidth="1"/>
    <col min="785" max="785" width="14.85546875" style="26" bestFit="1" customWidth="1"/>
    <col min="786" max="1024" width="9.140625" style="26"/>
    <col min="1025" max="1025" width="4.42578125" style="26" customWidth="1"/>
    <col min="1026" max="1026" width="10.140625" style="26" customWidth="1"/>
    <col min="1027" max="1027" width="42.28515625" style="26" customWidth="1"/>
    <col min="1028" max="1028" width="9.42578125" style="26" bestFit="1" customWidth="1"/>
    <col min="1029" max="1029" width="9.7109375" style="26" customWidth="1"/>
    <col min="1030" max="1031" width="8.42578125" style="26" customWidth="1"/>
    <col min="1032" max="1032" width="18.85546875" style="26" customWidth="1"/>
    <col min="1033" max="1033" width="6.7109375" style="26" customWidth="1"/>
    <col min="1034" max="1034" width="7.85546875" style="26" customWidth="1"/>
    <col min="1035" max="1035" width="6.85546875" style="26" customWidth="1"/>
    <col min="1036" max="1036" width="9.85546875" style="26" customWidth="1"/>
    <col min="1037" max="1037" width="9.42578125" style="26" bestFit="1" customWidth="1"/>
    <col min="1038" max="1038" width="8.85546875" style="26" customWidth="1"/>
    <col min="1039" max="1039" width="9" style="26" customWidth="1"/>
    <col min="1040" max="1040" width="13" style="26" customWidth="1"/>
    <col min="1041" max="1041" width="14.85546875" style="26" bestFit="1" customWidth="1"/>
    <col min="1042" max="1280" width="9.140625" style="26"/>
    <col min="1281" max="1281" width="4.42578125" style="26" customWidth="1"/>
    <col min="1282" max="1282" width="10.140625" style="26" customWidth="1"/>
    <col min="1283" max="1283" width="42.28515625" style="26" customWidth="1"/>
    <col min="1284" max="1284" width="9.42578125" style="26" bestFit="1" customWidth="1"/>
    <col min="1285" max="1285" width="9.7109375" style="26" customWidth="1"/>
    <col min="1286" max="1287" width="8.42578125" style="26" customWidth="1"/>
    <col min="1288" max="1288" width="18.85546875" style="26" customWidth="1"/>
    <col min="1289" max="1289" width="6.7109375" style="26" customWidth="1"/>
    <col min="1290" max="1290" width="7.85546875" style="26" customWidth="1"/>
    <col min="1291" max="1291" width="6.85546875" style="26" customWidth="1"/>
    <col min="1292" max="1292" width="9.85546875" style="26" customWidth="1"/>
    <col min="1293" max="1293" width="9.42578125" style="26" bestFit="1" customWidth="1"/>
    <col min="1294" max="1294" width="8.85546875" style="26" customWidth="1"/>
    <col min="1295" max="1295" width="9" style="26" customWidth="1"/>
    <col min="1296" max="1296" width="13" style="26" customWidth="1"/>
    <col min="1297" max="1297" width="14.85546875" style="26" bestFit="1" customWidth="1"/>
    <col min="1298" max="1536" width="9.140625" style="26"/>
    <col min="1537" max="1537" width="4.42578125" style="26" customWidth="1"/>
    <col min="1538" max="1538" width="10.140625" style="26" customWidth="1"/>
    <col min="1539" max="1539" width="42.28515625" style="26" customWidth="1"/>
    <col min="1540" max="1540" width="9.42578125" style="26" bestFit="1" customWidth="1"/>
    <col min="1541" max="1541" width="9.7109375" style="26" customWidth="1"/>
    <col min="1542" max="1543" width="8.42578125" style="26" customWidth="1"/>
    <col min="1544" max="1544" width="18.85546875" style="26" customWidth="1"/>
    <col min="1545" max="1545" width="6.7109375" style="26" customWidth="1"/>
    <col min="1546" max="1546" width="7.85546875" style="26" customWidth="1"/>
    <col min="1547" max="1547" width="6.85546875" style="26" customWidth="1"/>
    <col min="1548" max="1548" width="9.85546875" style="26" customWidth="1"/>
    <col min="1549" max="1549" width="9.42578125" style="26" bestFit="1" customWidth="1"/>
    <col min="1550" max="1550" width="8.85546875" style="26" customWidth="1"/>
    <col min="1551" max="1551" width="9" style="26" customWidth="1"/>
    <col min="1552" max="1552" width="13" style="26" customWidth="1"/>
    <col min="1553" max="1553" width="14.85546875" style="26" bestFit="1" customWidth="1"/>
    <col min="1554" max="1792" width="9.140625" style="26"/>
    <col min="1793" max="1793" width="4.42578125" style="26" customWidth="1"/>
    <col min="1794" max="1794" width="10.140625" style="26" customWidth="1"/>
    <col min="1795" max="1795" width="42.28515625" style="26" customWidth="1"/>
    <col min="1796" max="1796" width="9.42578125" style="26" bestFit="1" customWidth="1"/>
    <col min="1797" max="1797" width="9.7109375" style="26" customWidth="1"/>
    <col min="1798" max="1799" width="8.42578125" style="26" customWidth="1"/>
    <col min="1800" max="1800" width="18.85546875" style="26" customWidth="1"/>
    <col min="1801" max="1801" width="6.7109375" style="26" customWidth="1"/>
    <col min="1802" max="1802" width="7.85546875" style="26" customWidth="1"/>
    <col min="1803" max="1803" width="6.85546875" style="26" customWidth="1"/>
    <col min="1804" max="1804" width="9.85546875" style="26" customWidth="1"/>
    <col min="1805" max="1805" width="9.42578125" style="26" bestFit="1" customWidth="1"/>
    <col min="1806" max="1806" width="8.85546875" style="26" customWidth="1"/>
    <col min="1807" max="1807" width="9" style="26" customWidth="1"/>
    <col min="1808" max="1808" width="13" style="26" customWidth="1"/>
    <col min="1809" max="1809" width="14.85546875" style="26" bestFit="1" customWidth="1"/>
    <col min="1810" max="2048" width="9.140625" style="26"/>
    <col min="2049" max="2049" width="4.42578125" style="26" customWidth="1"/>
    <col min="2050" max="2050" width="10.140625" style="26" customWidth="1"/>
    <col min="2051" max="2051" width="42.28515625" style="26" customWidth="1"/>
    <col min="2052" max="2052" width="9.42578125" style="26" bestFit="1" customWidth="1"/>
    <col min="2053" max="2053" width="9.7109375" style="26" customWidth="1"/>
    <col min="2054" max="2055" width="8.42578125" style="26" customWidth="1"/>
    <col min="2056" max="2056" width="18.85546875" style="26" customWidth="1"/>
    <col min="2057" max="2057" width="6.7109375" style="26" customWidth="1"/>
    <col min="2058" max="2058" width="7.85546875" style="26" customWidth="1"/>
    <col min="2059" max="2059" width="6.85546875" style="26" customWidth="1"/>
    <col min="2060" max="2060" width="9.85546875" style="26" customWidth="1"/>
    <col min="2061" max="2061" width="9.42578125" style="26" bestFit="1" customWidth="1"/>
    <col min="2062" max="2062" width="8.85546875" style="26" customWidth="1"/>
    <col min="2063" max="2063" width="9" style="26" customWidth="1"/>
    <col min="2064" max="2064" width="13" style="26" customWidth="1"/>
    <col min="2065" max="2065" width="14.85546875" style="26" bestFit="1" customWidth="1"/>
    <col min="2066" max="2304" width="9.140625" style="26"/>
    <col min="2305" max="2305" width="4.42578125" style="26" customWidth="1"/>
    <col min="2306" max="2306" width="10.140625" style="26" customWidth="1"/>
    <col min="2307" max="2307" width="42.28515625" style="26" customWidth="1"/>
    <col min="2308" max="2308" width="9.42578125" style="26" bestFit="1" customWidth="1"/>
    <col min="2309" max="2309" width="9.7109375" style="26" customWidth="1"/>
    <col min="2310" max="2311" width="8.42578125" style="26" customWidth="1"/>
    <col min="2312" max="2312" width="18.85546875" style="26" customWidth="1"/>
    <col min="2313" max="2313" width="6.7109375" style="26" customWidth="1"/>
    <col min="2314" max="2314" width="7.85546875" style="26" customWidth="1"/>
    <col min="2315" max="2315" width="6.85546875" style="26" customWidth="1"/>
    <col min="2316" max="2316" width="9.85546875" style="26" customWidth="1"/>
    <col min="2317" max="2317" width="9.42578125" style="26" bestFit="1" customWidth="1"/>
    <col min="2318" max="2318" width="8.85546875" style="26" customWidth="1"/>
    <col min="2319" max="2319" width="9" style="26" customWidth="1"/>
    <col min="2320" max="2320" width="13" style="26" customWidth="1"/>
    <col min="2321" max="2321" width="14.85546875" style="26" bestFit="1" customWidth="1"/>
    <col min="2322" max="2560" width="9.140625" style="26"/>
    <col min="2561" max="2561" width="4.42578125" style="26" customWidth="1"/>
    <col min="2562" max="2562" width="10.140625" style="26" customWidth="1"/>
    <col min="2563" max="2563" width="42.28515625" style="26" customWidth="1"/>
    <col min="2564" max="2564" width="9.42578125" style="26" bestFit="1" customWidth="1"/>
    <col min="2565" max="2565" width="9.7109375" style="26" customWidth="1"/>
    <col min="2566" max="2567" width="8.42578125" style="26" customWidth="1"/>
    <col min="2568" max="2568" width="18.85546875" style="26" customWidth="1"/>
    <col min="2569" max="2569" width="6.7109375" style="26" customWidth="1"/>
    <col min="2570" max="2570" width="7.85546875" style="26" customWidth="1"/>
    <col min="2571" max="2571" width="6.85546875" style="26" customWidth="1"/>
    <col min="2572" max="2572" width="9.85546875" style="26" customWidth="1"/>
    <col min="2573" max="2573" width="9.42578125" style="26" bestFit="1" customWidth="1"/>
    <col min="2574" max="2574" width="8.85546875" style="26" customWidth="1"/>
    <col min="2575" max="2575" width="9" style="26" customWidth="1"/>
    <col min="2576" max="2576" width="13" style="26" customWidth="1"/>
    <col min="2577" max="2577" width="14.85546875" style="26" bestFit="1" customWidth="1"/>
    <col min="2578" max="2816" width="9.140625" style="26"/>
    <col min="2817" max="2817" width="4.42578125" style="26" customWidth="1"/>
    <col min="2818" max="2818" width="10.140625" style="26" customWidth="1"/>
    <col min="2819" max="2819" width="42.28515625" style="26" customWidth="1"/>
    <col min="2820" max="2820" width="9.42578125" style="26" bestFit="1" customWidth="1"/>
    <col min="2821" max="2821" width="9.7109375" style="26" customWidth="1"/>
    <col min="2822" max="2823" width="8.42578125" style="26" customWidth="1"/>
    <col min="2824" max="2824" width="18.85546875" style="26" customWidth="1"/>
    <col min="2825" max="2825" width="6.7109375" style="26" customWidth="1"/>
    <col min="2826" max="2826" width="7.85546875" style="26" customWidth="1"/>
    <col min="2827" max="2827" width="6.85546875" style="26" customWidth="1"/>
    <col min="2828" max="2828" width="9.85546875" style="26" customWidth="1"/>
    <col min="2829" max="2829" width="9.42578125" style="26" bestFit="1" customWidth="1"/>
    <col min="2830" max="2830" width="8.85546875" style="26" customWidth="1"/>
    <col min="2831" max="2831" width="9" style="26" customWidth="1"/>
    <col min="2832" max="2832" width="13" style="26" customWidth="1"/>
    <col min="2833" max="2833" width="14.85546875" style="26" bestFit="1" customWidth="1"/>
    <col min="2834" max="3072" width="9.140625" style="26"/>
    <col min="3073" max="3073" width="4.42578125" style="26" customWidth="1"/>
    <col min="3074" max="3074" width="10.140625" style="26" customWidth="1"/>
    <col min="3075" max="3075" width="42.28515625" style="26" customWidth="1"/>
    <col min="3076" max="3076" width="9.42578125" style="26" bestFit="1" customWidth="1"/>
    <col min="3077" max="3077" width="9.7109375" style="26" customWidth="1"/>
    <col min="3078" max="3079" width="8.42578125" style="26" customWidth="1"/>
    <col min="3080" max="3080" width="18.85546875" style="26" customWidth="1"/>
    <col min="3081" max="3081" width="6.7109375" style="26" customWidth="1"/>
    <col min="3082" max="3082" width="7.85546875" style="26" customWidth="1"/>
    <col min="3083" max="3083" width="6.85546875" style="26" customWidth="1"/>
    <col min="3084" max="3084" width="9.85546875" style="26" customWidth="1"/>
    <col min="3085" max="3085" width="9.42578125" style="26" bestFit="1" customWidth="1"/>
    <col min="3086" max="3086" width="8.85546875" style="26" customWidth="1"/>
    <col min="3087" max="3087" width="9" style="26" customWidth="1"/>
    <col min="3088" max="3088" width="13" style="26" customWidth="1"/>
    <col min="3089" max="3089" width="14.85546875" style="26" bestFit="1" customWidth="1"/>
    <col min="3090" max="3328" width="9.140625" style="26"/>
    <col min="3329" max="3329" width="4.42578125" style="26" customWidth="1"/>
    <col min="3330" max="3330" width="10.140625" style="26" customWidth="1"/>
    <col min="3331" max="3331" width="42.28515625" style="26" customWidth="1"/>
    <col min="3332" max="3332" width="9.42578125" style="26" bestFit="1" customWidth="1"/>
    <col min="3333" max="3333" width="9.7109375" style="26" customWidth="1"/>
    <col min="3334" max="3335" width="8.42578125" style="26" customWidth="1"/>
    <col min="3336" max="3336" width="18.85546875" style="26" customWidth="1"/>
    <col min="3337" max="3337" width="6.7109375" style="26" customWidth="1"/>
    <col min="3338" max="3338" width="7.85546875" style="26" customWidth="1"/>
    <col min="3339" max="3339" width="6.85546875" style="26" customWidth="1"/>
    <col min="3340" max="3340" width="9.85546875" style="26" customWidth="1"/>
    <col min="3341" max="3341" width="9.42578125" style="26" bestFit="1" customWidth="1"/>
    <col min="3342" max="3342" width="8.85546875" style="26" customWidth="1"/>
    <col min="3343" max="3343" width="9" style="26" customWidth="1"/>
    <col min="3344" max="3344" width="13" style="26" customWidth="1"/>
    <col min="3345" max="3345" width="14.85546875" style="26" bestFit="1" customWidth="1"/>
    <col min="3346" max="3584" width="9.140625" style="26"/>
    <col min="3585" max="3585" width="4.42578125" style="26" customWidth="1"/>
    <col min="3586" max="3586" width="10.140625" style="26" customWidth="1"/>
    <col min="3587" max="3587" width="42.28515625" style="26" customWidth="1"/>
    <col min="3588" max="3588" width="9.42578125" style="26" bestFit="1" customWidth="1"/>
    <col min="3589" max="3589" width="9.7109375" style="26" customWidth="1"/>
    <col min="3590" max="3591" width="8.42578125" style="26" customWidth="1"/>
    <col min="3592" max="3592" width="18.85546875" style="26" customWidth="1"/>
    <col min="3593" max="3593" width="6.7109375" style="26" customWidth="1"/>
    <col min="3594" max="3594" width="7.85546875" style="26" customWidth="1"/>
    <col min="3595" max="3595" width="6.85546875" style="26" customWidth="1"/>
    <col min="3596" max="3596" width="9.85546875" style="26" customWidth="1"/>
    <col min="3597" max="3597" width="9.42578125" style="26" bestFit="1" customWidth="1"/>
    <col min="3598" max="3598" width="8.85546875" style="26" customWidth="1"/>
    <col min="3599" max="3599" width="9" style="26" customWidth="1"/>
    <col min="3600" max="3600" width="13" style="26" customWidth="1"/>
    <col min="3601" max="3601" width="14.85546875" style="26" bestFit="1" customWidth="1"/>
    <col min="3602" max="3840" width="9.140625" style="26"/>
    <col min="3841" max="3841" width="4.42578125" style="26" customWidth="1"/>
    <col min="3842" max="3842" width="10.140625" style="26" customWidth="1"/>
    <col min="3843" max="3843" width="42.28515625" style="26" customWidth="1"/>
    <col min="3844" max="3844" width="9.42578125" style="26" bestFit="1" customWidth="1"/>
    <col min="3845" max="3845" width="9.7109375" style="26" customWidth="1"/>
    <col min="3846" max="3847" width="8.42578125" style="26" customWidth="1"/>
    <col min="3848" max="3848" width="18.85546875" style="26" customWidth="1"/>
    <col min="3849" max="3849" width="6.7109375" style="26" customWidth="1"/>
    <col min="3850" max="3850" width="7.85546875" style="26" customWidth="1"/>
    <col min="3851" max="3851" width="6.85546875" style="26" customWidth="1"/>
    <col min="3852" max="3852" width="9.85546875" style="26" customWidth="1"/>
    <col min="3853" max="3853" width="9.42578125" style="26" bestFit="1" customWidth="1"/>
    <col min="3854" max="3854" width="8.85546875" style="26" customWidth="1"/>
    <col min="3855" max="3855" width="9" style="26" customWidth="1"/>
    <col min="3856" max="3856" width="13" style="26" customWidth="1"/>
    <col min="3857" max="3857" width="14.85546875" style="26" bestFit="1" customWidth="1"/>
    <col min="3858" max="4096" width="9.140625" style="26"/>
    <col min="4097" max="4097" width="4.42578125" style="26" customWidth="1"/>
    <col min="4098" max="4098" width="10.140625" style="26" customWidth="1"/>
    <col min="4099" max="4099" width="42.28515625" style="26" customWidth="1"/>
    <col min="4100" max="4100" width="9.42578125" style="26" bestFit="1" customWidth="1"/>
    <col min="4101" max="4101" width="9.7109375" style="26" customWidth="1"/>
    <col min="4102" max="4103" width="8.42578125" style="26" customWidth="1"/>
    <col min="4104" max="4104" width="18.85546875" style="26" customWidth="1"/>
    <col min="4105" max="4105" width="6.7109375" style="26" customWidth="1"/>
    <col min="4106" max="4106" width="7.85546875" style="26" customWidth="1"/>
    <col min="4107" max="4107" width="6.85546875" style="26" customWidth="1"/>
    <col min="4108" max="4108" width="9.85546875" style="26" customWidth="1"/>
    <col min="4109" max="4109" width="9.42578125" style="26" bestFit="1" customWidth="1"/>
    <col min="4110" max="4110" width="8.85546875" style="26" customWidth="1"/>
    <col min="4111" max="4111" width="9" style="26" customWidth="1"/>
    <col min="4112" max="4112" width="13" style="26" customWidth="1"/>
    <col min="4113" max="4113" width="14.85546875" style="26" bestFit="1" customWidth="1"/>
    <col min="4114" max="4352" width="9.140625" style="26"/>
    <col min="4353" max="4353" width="4.42578125" style="26" customWidth="1"/>
    <col min="4354" max="4354" width="10.140625" style="26" customWidth="1"/>
    <col min="4355" max="4355" width="42.28515625" style="26" customWidth="1"/>
    <col min="4356" max="4356" width="9.42578125" style="26" bestFit="1" customWidth="1"/>
    <col min="4357" max="4357" width="9.7109375" style="26" customWidth="1"/>
    <col min="4358" max="4359" width="8.42578125" style="26" customWidth="1"/>
    <col min="4360" max="4360" width="18.85546875" style="26" customWidth="1"/>
    <col min="4361" max="4361" width="6.7109375" style="26" customWidth="1"/>
    <col min="4362" max="4362" width="7.85546875" style="26" customWidth="1"/>
    <col min="4363" max="4363" width="6.85546875" style="26" customWidth="1"/>
    <col min="4364" max="4364" width="9.85546875" style="26" customWidth="1"/>
    <col min="4365" max="4365" width="9.42578125" style="26" bestFit="1" customWidth="1"/>
    <col min="4366" max="4366" width="8.85546875" style="26" customWidth="1"/>
    <col min="4367" max="4367" width="9" style="26" customWidth="1"/>
    <col min="4368" max="4368" width="13" style="26" customWidth="1"/>
    <col min="4369" max="4369" width="14.85546875" style="26" bestFit="1" customWidth="1"/>
    <col min="4370" max="4608" width="9.140625" style="26"/>
    <col min="4609" max="4609" width="4.42578125" style="26" customWidth="1"/>
    <col min="4610" max="4610" width="10.140625" style="26" customWidth="1"/>
    <col min="4611" max="4611" width="42.28515625" style="26" customWidth="1"/>
    <col min="4612" max="4612" width="9.42578125" style="26" bestFit="1" customWidth="1"/>
    <col min="4613" max="4613" width="9.7109375" style="26" customWidth="1"/>
    <col min="4614" max="4615" width="8.42578125" style="26" customWidth="1"/>
    <col min="4616" max="4616" width="18.85546875" style="26" customWidth="1"/>
    <col min="4617" max="4617" width="6.7109375" style="26" customWidth="1"/>
    <col min="4618" max="4618" width="7.85546875" style="26" customWidth="1"/>
    <col min="4619" max="4619" width="6.85546875" style="26" customWidth="1"/>
    <col min="4620" max="4620" width="9.85546875" style="26" customWidth="1"/>
    <col min="4621" max="4621" width="9.42578125" style="26" bestFit="1" customWidth="1"/>
    <col min="4622" max="4622" width="8.85546875" style="26" customWidth="1"/>
    <col min="4623" max="4623" width="9" style="26" customWidth="1"/>
    <col min="4624" max="4624" width="13" style="26" customWidth="1"/>
    <col min="4625" max="4625" width="14.85546875" style="26" bestFit="1" customWidth="1"/>
    <col min="4626" max="4864" width="9.140625" style="26"/>
    <col min="4865" max="4865" width="4.42578125" style="26" customWidth="1"/>
    <col min="4866" max="4866" width="10.140625" style="26" customWidth="1"/>
    <col min="4867" max="4867" width="42.28515625" style="26" customWidth="1"/>
    <col min="4868" max="4868" width="9.42578125" style="26" bestFit="1" customWidth="1"/>
    <col min="4869" max="4869" width="9.7109375" style="26" customWidth="1"/>
    <col min="4870" max="4871" width="8.42578125" style="26" customWidth="1"/>
    <col min="4872" max="4872" width="18.85546875" style="26" customWidth="1"/>
    <col min="4873" max="4873" width="6.7109375" style="26" customWidth="1"/>
    <col min="4874" max="4874" width="7.85546875" style="26" customWidth="1"/>
    <col min="4875" max="4875" width="6.85546875" style="26" customWidth="1"/>
    <col min="4876" max="4876" width="9.85546875" style="26" customWidth="1"/>
    <col min="4877" max="4877" width="9.42578125" style="26" bestFit="1" customWidth="1"/>
    <col min="4878" max="4878" width="8.85546875" style="26" customWidth="1"/>
    <col min="4879" max="4879" width="9" style="26" customWidth="1"/>
    <col min="4880" max="4880" width="13" style="26" customWidth="1"/>
    <col min="4881" max="4881" width="14.85546875" style="26" bestFit="1" customWidth="1"/>
    <col min="4882" max="5120" width="9.140625" style="26"/>
    <col min="5121" max="5121" width="4.42578125" style="26" customWidth="1"/>
    <col min="5122" max="5122" width="10.140625" style="26" customWidth="1"/>
    <col min="5123" max="5123" width="42.28515625" style="26" customWidth="1"/>
    <col min="5124" max="5124" width="9.42578125" style="26" bestFit="1" customWidth="1"/>
    <col min="5125" max="5125" width="9.7109375" style="26" customWidth="1"/>
    <col min="5126" max="5127" width="8.42578125" style="26" customWidth="1"/>
    <col min="5128" max="5128" width="18.85546875" style="26" customWidth="1"/>
    <col min="5129" max="5129" width="6.7109375" style="26" customWidth="1"/>
    <col min="5130" max="5130" width="7.85546875" style="26" customWidth="1"/>
    <col min="5131" max="5131" width="6.85546875" style="26" customWidth="1"/>
    <col min="5132" max="5132" width="9.85546875" style="26" customWidth="1"/>
    <col min="5133" max="5133" width="9.42578125" style="26" bestFit="1" customWidth="1"/>
    <col min="5134" max="5134" width="8.85546875" style="26" customWidth="1"/>
    <col min="5135" max="5135" width="9" style="26" customWidth="1"/>
    <col min="5136" max="5136" width="13" style="26" customWidth="1"/>
    <col min="5137" max="5137" width="14.85546875" style="26" bestFit="1" customWidth="1"/>
    <col min="5138" max="5376" width="9.140625" style="26"/>
    <col min="5377" max="5377" width="4.42578125" style="26" customWidth="1"/>
    <col min="5378" max="5378" width="10.140625" style="26" customWidth="1"/>
    <col min="5379" max="5379" width="42.28515625" style="26" customWidth="1"/>
    <col min="5380" max="5380" width="9.42578125" style="26" bestFit="1" customWidth="1"/>
    <col min="5381" max="5381" width="9.7109375" style="26" customWidth="1"/>
    <col min="5382" max="5383" width="8.42578125" style="26" customWidth="1"/>
    <col min="5384" max="5384" width="18.85546875" style="26" customWidth="1"/>
    <col min="5385" max="5385" width="6.7109375" style="26" customWidth="1"/>
    <col min="5386" max="5386" width="7.85546875" style="26" customWidth="1"/>
    <col min="5387" max="5387" width="6.85546875" style="26" customWidth="1"/>
    <col min="5388" max="5388" width="9.85546875" style="26" customWidth="1"/>
    <col min="5389" max="5389" width="9.42578125" style="26" bestFit="1" customWidth="1"/>
    <col min="5390" max="5390" width="8.85546875" style="26" customWidth="1"/>
    <col min="5391" max="5391" width="9" style="26" customWidth="1"/>
    <col min="5392" max="5392" width="13" style="26" customWidth="1"/>
    <col min="5393" max="5393" width="14.85546875" style="26" bestFit="1" customWidth="1"/>
    <col min="5394" max="5632" width="9.140625" style="26"/>
    <col min="5633" max="5633" width="4.42578125" style="26" customWidth="1"/>
    <col min="5634" max="5634" width="10.140625" style="26" customWidth="1"/>
    <col min="5635" max="5635" width="42.28515625" style="26" customWidth="1"/>
    <col min="5636" max="5636" width="9.42578125" style="26" bestFit="1" customWidth="1"/>
    <col min="5637" max="5637" width="9.7109375" style="26" customWidth="1"/>
    <col min="5638" max="5639" width="8.42578125" style="26" customWidth="1"/>
    <col min="5640" max="5640" width="18.85546875" style="26" customWidth="1"/>
    <col min="5641" max="5641" width="6.7109375" style="26" customWidth="1"/>
    <col min="5642" max="5642" width="7.85546875" style="26" customWidth="1"/>
    <col min="5643" max="5643" width="6.85546875" style="26" customWidth="1"/>
    <col min="5644" max="5644" width="9.85546875" style="26" customWidth="1"/>
    <col min="5645" max="5645" width="9.42578125" style="26" bestFit="1" customWidth="1"/>
    <col min="5646" max="5646" width="8.85546875" style="26" customWidth="1"/>
    <col min="5647" max="5647" width="9" style="26" customWidth="1"/>
    <col min="5648" max="5648" width="13" style="26" customWidth="1"/>
    <col min="5649" max="5649" width="14.85546875" style="26" bestFit="1" customWidth="1"/>
    <col min="5650" max="5888" width="9.140625" style="26"/>
    <col min="5889" max="5889" width="4.42578125" style="26" customWidth="1"/>
    <col min="5890" max="5890" width="10.140625" style="26" customWidth="1"/>
    <col min="5891" max="5891" width="42.28515625" style="26" customWidth="1"/>
    <col min="5892" max="5892" width="9.42578125" style="26" bestFit="1" customWidth="1"/>
    <col min="5893" max="5893" width="9.7109375" style="26" customWidth="1"/>
    <col min="5894" max="5895" width="8.42578125" style="26" customWidth="1"/>
    <col min="5896" max="5896" width="18.85546875" style="26" customWidth="1"/>
    <col min="5897" max="5897" width="6.7109375" style="26" customWidth="1"/>
    <col min="5898" max="5898" width="7.85546875" style="26" customWidth="1"/>
    <col min="5899" max="5899" width="6.85546875" style="26" customWidth="1"/>
    <col min="5900" max="5900" width="9.85546875" style="26" customWidth="1"/>
    <col min="5901" max="5901" width="9.42578125" style="26" bestFit="1" customWidth="1"/>
    <col min="5902" max="5902" width="8.85546875" style="26" customWidth="1"/>
    <col min="5903" max="5903" width="9" style="26" customWidth="1"/>
    <col min="5904" max="5904" width="13" style="26" customWidth="1"/>
    <col min="5905" max="5905" width="14.85546875" style="26" bestFit="1" customWidth="1"/>
    <col min="5906" max="6144" width="9.140625" style="26"/>
    <col min="6145" max="6145" width="4.42578125" style="26" customWidth="1"/>
    <col min="6146" max="6146" width="10.140625" style="26" customWidth="1"/>
    <col min="6147" max="6147" width="42.28515625" style="26" customWidth="1"/>
    <col min="6148" max="6148" width="9.42578125" style="26" bestFit="1" customWidth="1"/>
    <col min="6149" max="6149" width="9.7109375" style="26" customWidth="1"/>
    <col min="6150" max="6151" width="8.42578125" style="26" customWidth="1"/>
    <col min="6152" max="6152" width="18.85546875" style="26" customWidth="1"/>
    <col min="6153" max="6153" width="6.7109375" style="26" customWidth="1"/>
    <col min="6154" max="6154" width="7.85546875" style="26" customWidth="1"/>
    <col min="6155" max="6155" width="6.85546875" style="26" customWidth="1"/>
    <col min="6156" max="6156" width="9.85546875" style="26" customWidth="1"/>
    <col min="6157" max="6157" width="9.42578125" style="26" bestFit="1" customWidth="1"/>
    <col min="6158" max="6158" width="8.85546875" style="26" customWidth="1"/>
    <col min="6159" max="6159" width="9" style="26" customWidth="1"/>
    <col min="6160" max="6160" width="13" style="26" customWidth="1"/>
    <col min="6161" max="6161" width="14.85546875" style="26" bestFit="1" customWidth="1"/>
    <col min="6162" max="6400" width="9.140625" style="26"/>
    <col min="6401" max="6401" width="4.42578125" style="26" customWidth="1"/>
    <col min="6402" max="6402" width="10.140625" style="26" customWidth="1"/>
    <col min="6403" max="6403" width="42.28515625" style="26" customWidth="1"/>
    <col min="6404" max="6404" width="9.42578125" style="26" bestFit="1" customWidth="1"/>
    <col min="6405" max="6405" width="9.7109375" style="26" customWidth="1"/>
    <col min="6406" max="6407" width="8.42578125" style="26" customWidth="1"/>
    <col min="6408" max="6408" width="18.85546875" style="26" customWidth="1"/>
    <col min="6409" max="6409" width="6.7109375" style="26" customWidth="1"/>
    <col min="6410" max="6410" width="7.85546875" style="26" customWidth="1"/>
    <col min="6411" max="6411" width="6.85546875" style="26" customWidth="1"/>
    <col min="6412" max="6412" width="9.85546875" style="26" customWidth="1"/>
    <col min="6413" max="6413" width="9.42578125" style="26" bestFit="1" customWidth="1"/>
    <col min="6414" max="6414" width="8.85546875" style="26" customWidth="1"/>
    <col min="6415" max="6415" width="9" style="26" customWidth="1"/>
    <col min="6416" max="6416" width="13" style="26" customWidth="1"/>
    <col min="6417" max="6417" width="14.85546875" style="26" bestFit="1" customWidth="1"/>
    <col min="6418" max="6656" width="9.140625" style="26"/>
    <col min="6657" max="6657" width="4.42578125" style="26" customWidth="1"/>
    <col min="6658" max="6658" width="10.140625" style="26" customWidth="1"/>
    <col min="6659" max="6659" width="42.28515625" style="26" customWidth="1"/>
    <col min="6660" max="6660" width="9.42578125" style="26" bestFit="1" customWidth="1"/>
    <col min="6661" max="6661" width="9.7109375" style="26" customWidth="1"/>
    <col min="6662" max="6663" width="8.42578125" style="26" customWidth="1"/>
    <col min="6664" max="6664" width="18.85546875" style="26" customWidth="1"/>
    <col min="6665" max="6665" width="6.7109375" style="26" customWidth="1"/>
    <col min="6666" max="6666" width="7.85546875" style="26" customWidth="1"/>
    <col min="6667" max="6667" width="6.85546875" style="26" customWidth="1"/>
    <col min="6668" max="6668" width="9.85546875" style="26" customWidth="1"/>
    <col min="6669" max="6669" width="9.42578125" style="26" bestFit="1" customWidth="1"/>
    <col min="6670" max="6670" width="8.85546875" style="26" customWidth="1"/>
    <col min="6671" max="6671" width="9" style="26" customWidth="1"/>
    <col min="6672" max="6672" width="13" style="26" customWidth="1"/>
    <col min="6673" max="6673" width="14.85546875" style="26" bestFit="1" customWidth="1"/>
    <col min="6674" max="6912" width="9.140625" style="26"/>
    <col min="6913" max="6913" width="4.42578125" style="26" customWidth="1"/>
    <col min="6914" max="6914" width="10.140625" style="26" customWidth="1"/>
    <col min="6915" max="6915" width="42.28515625" style="26" customWidth="1"/>
    <col min="6916" max="6916" width="9.42578125" style="26" bestFit="1" customWidth="1"/>
    <col min="6917" max="6917" width="9.7109375" style="26" customWidth="1"/>
    <col min="6918" max="6919" width="8.42578125" style="26" customWidth="1"/>
    <col min="6920" max="6920" width="18.85546875" style="26" customWidth="1"/>
    <col min="6921" max="6921" width="6.7109375" style="26" customWidth="1"/>
    <col min="6922" max="6922" width="7.85546875" style="26" customWidth="1"/>
    <col min="6923" max="6923" width="6.85546875" style="26" customWidth="1"/>
    <col min="6924" max="6924" width="9.85546875" style="26" customWidth="1"/>
    <col min="6925" max="6925" width="9.42578125" style="26" bestFit="1" customWidth="1"/>
    <col min="6926" max="6926" width="8.85546875" style="26" customWidth="1"/>
    <col min="6927" max="6927" width="9" style="26" customWidth="1"/>
    <col min="6928" max="6928" width="13" style="26" customWidth="1"/>
    <col min="6929" max="6929" width="14.85546875" style="26" bestFit="1" customWidth="1"/>
    <col min="6930" max="7168" width="9.140625" style="26"/>
    <col min="7169" max="7169" width="4.42578125" style="26" customWidth="1"/>
    <col min="7170" max="7170" width="10.140625" style="26" customWidth="1"/>
    <col min="7171" max="7171" width="42.28515625" style="26" customWidth="1"/>
    <col min="7172" max="7172" width="9.42578125" style="26" bestFit="1" customWidth="1"/>
    <col min="7173" max="7173" width="9.7109375" style="26" customWidth="1"/>
    <col min="7174" max="7175" width="8.42578125" style="26" customWidth="1"/>
    <col min="7176" max="7176" width="18.85546875" style="26" customWidth="1"/>
    <col min="7177" max="7177" width="6.7109375" style="26" customWidth="1"/>
    <col min="7178" max="7178" width="7.85546875" style="26" customWidth="1"/>
    <col min="7179" max="7179" width="6.85546875" style="26" customWidth="1"/>
    <col min="7180" max="7180" width="9.85546875" style="26" customWidth="1"/>
    <col min="7181" max="7181" width="9.42578125" style="26" bestFit="1" customWidth="1"/>
    <col min="7182" max="7182" width="8.85546875" style="26" customWidth="1"/>
    <col min="7183" max="7183" width="9" style="26" customWidth="1"/>
    <col min="7184" max="7184" width="13" style="26" customWidth="1"/>
    <col min="7185" max="7185" width="14.85546875" style="26" bestFit="1" customWidth="1"/>
    <col min="7186" max="7424" width="9.140625" style="26"/>
    <col min="7425" max="7425" width="4.42578125" style="26" customWidth="1"/>
    <col min="7426" max="7426" width="10.140625" style="26" customWidth="1"/>
    <col min="7427" max="7427" width="42.28515625" style="26" customWidth="1"/>
    <col min="7428" max="7428" width="9.42578125" style="26" bestFit="1" customWidth="1"/>
    <col min="7429" max="7429" width="9.7109375" style="26" customWidth="1"/>
    <col min="7430" max="7431" width="8.42578125" style="26" customWidth="1"/>
    <col min="7432" max="7432" width="18.85546875" style="26" customWidth="1"/>
    <col min="7433" max="7433" width="6.7109375" style="26" customWidth="1"/>
    <col min="7434" max="7434" width="7.85546875" style="26" customWidth="1"/>
    <col min="7435" max="7435" width="6.85546875" style="26" customWidth="1"/>
    <col min="7436" max="7436" width="9.85546875" style="26" customWidth="1"/>
    <col min="7437" max="7437" width="9.42578125" style="26" bestFit="1" customWidth="1"/>
    <col min="7438" max="7438" width="8.85546875" style="26" customWidth="1"/>
    <col min="7439" max="7439" width="9" style="26" customWidth="1"/>
    <col min="7440" max="7440" width="13" style="26" customWidth="1"/>
    <col min="7441" max="7441" width="14.85546875" style="26" bestFit="1" customWidth="1"/>
    <col min="7442" max="7680" width="9.140625" style="26"/>
    <col min="7681" max="7681" width="4.42578125" style="26" customWidth="1"/>
    <col min="7682" max="7682" width="10.140625" style="26" customWidth="1"/>
    <col min="7683" max="7683" width="42.28515625" style="26" customWidth="1"/>
    <col min="7684" max="7684" width="9.42578125" style="26" bestFit="1" customWidth="1"/>
    <col min="7685" max="7685" width="9.7109375" style="26" customWidth="1"/>
    <col min="7686" max="7687" width="8.42578125" style="26" customWidth="1"/>
    <col min="7688" max="7688" width="18.85546875" style="26" customWidth="1"/>
    <col min="7689" max="7689" width="6.7109375" style="26" customWidth="1"/>
    <col min="7690" max="7690" width="7.85546875" style="26" customWidth="1"/>
    <col min="7691" max="7691" width="6.85546875" style="26" customWidth="1"/>
    <col min="7692" max="7692" width="9.85546875" style="26" customWidth="1"/>
    <col min="7693" max="7693" width="9.42578125" style="26" bestFit="1" customWidth="1"/>
    <col min="7694" max="7694" width="8.85546875" style="26" customWidth="1"/>
    <col min="7695" max="7695" width="9" style="26" customWidth="1"/>
    <col min="7696" max="7696" width="13" style="26" customWidth="1"/>
    <col min="7697" max="7697" width="14.85546875" style="26" bestFit="1" customWidth="1"/>
    <col min="7698" max="7936" width="9.140625" style="26"/>
    <col min="7937" max="7937" width="4.42578125" style="26" customWidth="1"/>
    <col min="7938" max="7938" width="10.140625" style="26" customWidth="1"/>
    <col min="7939" max="7939" width="42.28515625" style="26" customWidth="1"/>
    <col min="7940" max="7940" width="9.42578125" style="26" bestFit="1" customWidth="1"/>
    <col min="7941" max="7941" width="9.7109375" style="26" customWidth="1"/>
    <col min="7942" max="7943" width="8.42578125" style="26" customWidth="1"/>
    <col min="7944" max="7944" width="18.85546875" style="26" customWidth="1"/>
    <col min="7945" max="7945" width="6.7109375" style="26" customWidth="1"/>
    <col min="7946" max="7946" width="7.85546875" style="26" customWidth="1"/>
    <col min="7947" max="7947" width="6.85546875" style="26" customWidth="1"/>
    <col min="7948" max="7948" width="9.85546875" style="26" customWidth="1"/>
    <col min="7949" max="7949" width="9.42578125" style="26" bestFit="1" customWidth="1"/>
    <col min="7950" max="7950" width="8.85546875" style="26" customWidth="1"/>
    <col min="7951" max="7951" width="9" style="26" customWidth="1"/>
    <col min="7952" max="7952" width="13" style="26" customWidth="1"/>
    <col min="7953" max="7953" width="14.85546875" style="26" bestFit="1" customWidth="1"/>
    <col min="7954" max="8192" width="9.140625" style="26"/>
    <col min="8193" max="8193" width="4.42578125" style="26" customWidth="1"/>
    <col min="8194" max="8194" width="10.140625" style="26" customWidth="1"/>
    <col min="8195" max="8195" width="42.28515625" style="26" customWidth="1"/>
    <col min="8196" max="8196" width="9.42578125" style="26" bestFit="1" customWidth="1"/>
    <col min="8197" max="8197" width="9.7109375" style="26" customWidth="1"/>
    <col min="8198" max="8199" width="8.42578125" style="26" customWidth="1"/>
    <col min="8200" max="8200" width="18.85546875" style="26" customWidth="1"/>
    <col min="8201" max="8201" width="6.7109375" style="26" customWidth="1"/>
    <col min="8202" max="8202" width="7.85546875" style="26" customWidth="1"/>
    <col min="8203" max="8203" width="6.85546875" style="26" customWidth="1"/>
    <col min="8204" max="8204" width="9.85546875" style="26" customWidth="1"/>
    <col min="8205" max="8205" width="9.42578125" style="26" bestFit="1" customWidth="1"/>
    <col min="8206" max="8206" width="8.85546875" style="26" customWidth="1"/>
    <col min="8207" max="8207" width="9" style="26" customWidth="1"/>
    <col min="8208" max="8208" width="13" style="26" customWidth="1"/>
    <col min="8209" max="8209" width="14.85546875" style="26" bestFit="1" customWidth="1"/>
    <col min="8210" max="8448" width="9.140625" style="26"/>
    <col min="8449" max="8449" width="4.42578125" style="26" customWidth="1"/>
    <col min="8450" max="8450" width="10.140625" style="26" customWidth="1"/>
    <col min="8451" max="8451" width="42.28515625" style="26" customWidth="1"/>
    <col min="8452" max="8452" width="9.42578125" style="26" bestFit="1" customWidth="1"/>
    <col min="8453" max="8453" width="9.7109375" style="26" customWidth="1"/>
    <col min="8454" max="8455" width="8.42578125" style="26" customWidth="1"/>
    <col min="8456" max="8456" width="18.85546875" style="26" customWidth="1"/>
    <col min="8457" max="8457" width="6.7109375" style="26" customWidth="1"/>
    <col min="8458" max="8458" width="7.85546875" style="26" customWidth="1"/>
    <col min="8459" max="8459" width="6.85546875" style="26" customWidth="1"/>
    <col min="8460" max="8460" width="9.85546875" style="26" customWidth="1"/>
    <col min="8461" max="8461" width="9.42578125" style="26" bestFit="1" customWidth="1"/>
    <col min="8462" max="8462" width="8.85546875" style="26" customWidth="1"/>
    <col min="8463" max="8463" width="9" style="26" customWidth="1"/>
    <col min="8464" max="8464" width="13" style="26" customWidth="1"/>
    <col min="8465" max="8465" width="14.85546875" style="26" bestFit="1" customWidth="1"/>
    <col min="8466" max="8704" width="9.140625" style="26"/>
    <col min="8705" max="8705" width="4.42578125" style="26" customWidth="1"/>
    <col min="8706" max="8706" width="10.140625" style="26" customWidth="1"/>
    <col min="8707" max="8707" width="42.28515625" style="26" customWidth="1"/>
    <col min="8708" max="8708" width="9.42578125" style="26" bestFit="1" customWidth="1"/>
    <col min="8709" max="8709" width="9.7109375" style="26" customWidth="1"/>
    <col min="8710" max="8711" width="8.42578125" style="26" customWidth="1"/>
    <col min="8712" max="8712" width="18.85546875" style="26" customWidth="1"/>
    <col min="8713" max="8713" width="6.7109375" style="26" customWidth="1"/>
    <col min="8714" max="8714" width="7.85546875" style="26" customWidth="1"/>
    <col min="8715" max="8715" width="6.85546875" style="26" customWidth="1"/>
    <col min="8716" max="8716" width="9.85546875" style="26" customWidth="1"/>
    <col min="8717" max="8717" width="9.42578125" style="26" bestFit="1" customWidth="1"/>
    <col min="8718" max="8718" width="8.85546875" style="26" customWidth="1"/>
    <col min="8719" max="8719" width="9" style="26" customWidth="1"/>
    <col min="8720" max="8720" width="13" style="26" customWidth="1"/>
    <col min="8721" max="8721" width="14.85546875" style="26" bestFit="1" customWidth="1"/>
    <col min="8722" max="8960" width="9.140625" style="26"/>
    <col min="8961" max="8961" width="4.42578125" style="26" customWidth="1"/>
    <col min="8962" max="8962" width="10.140625" style="26" customWidth="1"/>
    <col min="8963" max="8963" width="42.28515625" style="26" customWidth="1"/>
    <col min="8964" max="8964" width="9.42578125" style="26" bestFit="1" customWidth="1"/>
    <col min="8965" max="8965" width="9.7109375" style="26" customWidth="1"/>
    <col min="8966" max="8967" width="8.42578125" style="26" customWidth="1"/>
    <col min="8968" max="8968" width="18.85546875" style="26" customWidth="1"/>
    <col min="8969" max="8969" width="6.7109375" style="26" customWidth="1"/>
    <col min="8970" max="8970" width="7.85546875" style="26" customWidth="1"/>
    <col min="8971" max="8971" width="6.85546875" style="26" customWidth="1"/>
    <col min="8972" max="8972" width="9.85546875" style="26" customWidth="1"/>
    <col min="8973" max="8973" width="9.42578125" style="26" bestFit="1" customWidth="1"/>
    <col min="8974" max="8974" width="8.85546875" style="26" customWidth="1"/>
    <col min="8975" max="8975" width="9" style="26" customWidth="1"/>
    <col min="8976" max="8976" width="13" style="26" customWidth="1"/>
    <col min="8977" max="8977" width="14.85546875" style="26" bestFit="1" customWidth="1"/>
    <col min="8978" max="9216" width="9.140625" style="26"/>
    <col min="9217" max="9217" width="4.42578125" style="26" customWidth="1"/>
    <col min="9218" max="9218" width="10.140625" style="26" customWidth="1"/>
    <col min="9219" max="9219" width="42.28515625" style="26" customWidth="1"/>
    <col min="9220" max="9220" width="9.42578125" style="26" bestFit="1" customWidth="1"/>
    <col min="9221" max="9221" width="9.7109375" style="26" customWidth="1"/>
    <col min="9222" max="9223" width="8.42578125" style="26" customWidth="1"/>
    <col min="9224" max="9224" width="18.85546875" style="26" customWidth="1"/>
    <col min="9225" max="9225" width="6.7109375" style="26" customWidth="1"/>
    <col min="9226" max="9226" width="7.85546875" style="26" customWidth="1"/>
    <col min="9227" max="9227" width="6.85546875" style="26" customWidth="1"/>
    <col min="9228" max="9228" width="9.85546875" style="26" customWidth="1"/>
    <col min="9229" max="9229" width="9.42578125" style="26" bestFit="1" customWidth="1"/>
    <col min="9230" max="9230" width="8.85546875" style="26" customWidth="1"/>
    <col min="9231" max="9231" width="9" style="26" customWidth="1"/>
    <col min="9232" max="9232" width="13" style="26" customWidth="1"/>
    <col min="9233" max="9233" width="14.85546875" style="26" bestFit="1" customWidth="1"/>
    <col min="9234" max="9472" width="9.140625" style="26"/>
    <col min="9473" max="9473" width="4.42578125" style="26" customWidth="1"/>
    <col min="9474" max="9474" width="10.140625" style="26" customWidth="1"/>
    <col min="9475" max="9475" width="42.28515625" style="26" customWidth="1"/>
    <col min="9476" max="9476" width="9.42578125" style="26" bestFit="1" customWidth="1"/>
    <col min="9477" max="9477" width="9.7109375" style="26" customWidth="1"/>
    <col min="9478" max="9479" width="8.42578125" style="26" customWidth="1"/>
    <col min="9480" max="9480" width="18.85546875" style="26" customWidth="1"/>
    <col min="9481" max="9481" width="6.7109375" style="26" customWidth="1"/>
    <col min="9482" max="9482" width="7.85546875" style="26" customWidth="1"/>
    <col min="9483" max="9483" width="6.85546875" style="26" customWidth="1"/>
    <col min="9484" max="9484" width="9.85546875" style="26" customWidth="1"/>
    <col min="9485" max="9485" width="9.42578125" style="26" bestFit="1" customWidth="1"/>
    <col min="9486" max="9486" width="8.85546875" style="26" customWidth="1"/>
    <col min="9487" max="9487" width="9" style="26" customWidth="1"/>
    <col min="9488" max="9488" width="13" style="26" customWidth="1"/>
    <col min="9489" max="9489" width="14.85546875" style="26" bestFit="1" customWidth="1"/>
    <col min="9490" max="9728" width="9.140625" style="26"/>
    <col min="9729" max="9729" width="4.42578125" style="26" customWidth="1"/>
    <col min="9730" max="9730" width="10.140625" style="26" customWidth="1"/>
    <col min="9731" max="9731" width="42.28515625" style="26" customWidth="1"/>
    <col min="9732" max="9732" width="9.42578125" style="26" bestFit="1" customWidth="1"/>
    <col min="9733" max="9733" width="9.7109375" style="26" customWidth="1"/>
    <col min="9734" max="9735" width="8.42578125" style="26" customWidth="1"/>
    <col min="9736" max="9736" width="18.85546875" style="26" customWidth="1"/>
    <col min="9737" max="9737" width="6.7109375" style="26" customWidth="1"/>
    <col min="9738" max="9738" width="7.85546875" style="26" customWidth="1"/>
    <col min="9739" max="9739" width="6.85546875" style="26" customWidth="1"/>
    <col min="9740" max="9740" width="9.85546875" style="26" customWidth="1"/>
    <col min="9741" max="9741" width="9.42578125" style="26" bestFit="1" customWidth="1"/>
    <col min="9742" max="9742" width="8.85546875" style="26" customWidth="1"/>
    <col min="9743" max="9743" width="9" style="26" customWidth="1"/>
    <col min="9744" max="9744" width="13" style="26" customWidth="1"/>
    <col min="9745" max="9745" width="14.85546875" style="26" bestFit="1" customWidth="1"/>
    <col min="9746" max="9984" width="9.140625" style="26"/>
    <col min="9985" max="9985" width="4.42578125" style="26" customWidth="1"/>
    <col min="9986" max="9986" width="10.140625" style="26" customWidth="1"/>
    <col min="9987" max="9987" width="42.28515625" style="26" customWidth="1"/>
    <col min="9988" max="9988" width="9.42578125" style="26" bestFit="1" customWidth="1"/>
    <col min="9989" max="9989" width="9.7109375" style="26" customWidth="1"/>
    <col min="9990" max="9991" width="8.42578125" style="26" customWidth="1"/>
    <col min="9992" max="9992" width="18.85546875" style="26" customWidth="1"/>
    <col min="9993" max="9993" width="6.7109375" style="26" customWidth="1"/>
    <col min="9994" max="9994" width="7.85546875" style="26" customWidth="1"/>
    <col min="9995" max="9995" width="6.85546875" style="26" customWidth="1"/>
    <col min="9996" max="9996" width="9.85546875" style="26" customWidth="1"/>
    <col min="9997" max="9997" width="9.42578125" style="26" bestFit="1" customWidth="1"/>
    <col min="9998" max="9998" width="8.85546875" style="26" customWidth="1"/>
    <col min="9999" max="9999" width="9" style="26" customWidth="1"/>
    <col min="10000" max="10000" width="13" style="26" customWidth="1"/>
    <col min="10001" max="10001" width="14.85546875" style="26" bestFit="1" customWidth="1"/>
    <col min="10002" max="10240" width="9.140625" style="26"/>
    <col min="10241" max="10241" width="4.42578125" style="26" customWidth="1"/>
    <col min="10242" max="10242" width="10.140625" style="26" customWidth="1"/>
    <col min="10243" max="10243" width="42.28515625" style="26" customWidth="1"/>
    <col min="10244" max="10244" width="9.42578125" style="26" bestFit="1" customWidth="1"/>
    <col min="10245" max="10245" width="9.7109375" style="26" customWidth="1"/>
    <col min="10246" max="10247" width="8.42578125" style="26" customWidth="1"/>
    <col min="10248" max="10248" width="18.85546875" style="26" customWidth="1"/>
    <col min="10249" max="10249" width="6.7109375" style="26" customWidth="1"/>
    <col min="10250" max="10250" width="7.85546875" style="26" customWidth="1"/>
    <col min="10251" max="10251" width="6.85546875" style="26" customWidth="1"/>
    <col min="10252" max="10252" width="9.85546875" style="26" customWidth="1"/>
    <col min="10253" max="10253" width="9.42578125" style="26" bestFit="1" customWidth="1"/>
    <col min="10254" max="10254" width="8.85546875" style="26" customWidth="1"/>
    <col min="10255" max="10255" width="9" style="26" customWidth="1"/>
    <col min="10256" max="10256" width="13" style="26" customWidth="1"/>
    <col min="10257" max="10257" width="14.85546875" style="26" bestFit="1" customWidth="1"/>
    <col min="10258" max="10496" width="9.140625" style="26"/>
    <col min="10497" max="10497" width="4.42578125" style="26" customWidth="1"/>
    <col min="10498" max="10498" width="10.140625" style="26" customWidth="1"/>
    <col min="10499" max="10499" width="42.28515625" style="26" customWidth="1"/>
    <col min="10500" max="10500" width="9.42578125" style="26" bestFit="1" customWidth="1"/>
    <col min="10501" max="10501" width="9.7109375" style="26" customWidth="1"/>
    <col min="10502" max="10503" width="8.42578125" style="26" customWidth="1"/>
    <col min="10504" max="10504" width="18.85546875" style="26" customWidth="1"/>
    <col min="10505" max="10505" width="6.7109375" style="26" customWidth="1"/>
    <col min="10506" max="10506" width="7.85546875" style="26" customWidth="1"/>
    <col min="10507" max="10507" width="6.85546875" style="26" customWidth="1"/>
    <col min="10508" max="10508" width="9.85546875" style="26" customWidth="1"/>
    <col min="10509" max="10509" width="9.42578125" style="26" bestFit="1" customWidth="1"/>
    <col min="10510" max="10510" width="8.85546875" style="26" customWidth="1"/>
    <col min="10511" max="10511" width="9" style="26" customWidth="1"/>
    <col min="10512" max="10512" width="13" style="26" customWidth="1"/>
    <col min="10513" max="10513" width="14.85546875" style="26" bestFit="1" customWidth="1"/>
    <col min="10514" max="10752" width="9.140625" style="26"/>
    <col min="10753" max="10753" width="4.42578125" style="26" customWidth="1"/>
    <col min="10754" max="10754" width="10.140625" style="26" customWidth="1"/>
    <col min="10755" max="10755" width="42.28515625" style="26" customWidth="1"/>
    <col min="10756" max="10756" width="9.42578125" style="26" bestFit="1" customWidth="1"/>
    <col min="10757" max="10757" width="9.7109375" style="26" customWidth="1"/>
    <col min="10758" max="10759" width="8.42578125" style="26" customWidth="1"/>
    <col min="10760" max="10760" width="18.85546875" style="26" customWidth="1"/>
    <col min="10761" max="10761" width="6.7109375" style="26" customWidth="1"/>
    <col min="10762" max="10762" width="7.85546875" style="26" customWidth="1"/>
    <col min="10763" max="10763" width="6.85546875" style="26" customWidth="1"/>
    <col min="10764" max="10764" width="9.85546875" style="26" customWidth="1"/>
    <col min="10765" max="10765" width="9.42578125" style="26" bestFit="1" customWidth="1"/>
    <col min="10766" max="10766" width="8.85546875" style="26" customWidth="1"/>
    <col min="10767" max="10767" width="9" style="26" customWidth="1"/>
    <col min="10768" max="10768" width="13" style="26" customWidth="1"/>
    <col min="10769" max="10769" width="14.85546875" style="26" bestFit="1" customWidth="1"/>
    <col min="10770" max="11008" width="9.140625" style="26"/>
    <col min="11009" max="11009" width="4.42578125" style="26" customWidth="1"/>
    <col min="11010" max="11010" width="10.140625" style="26" customWidth="1"/>
    <col min="11011" max="11011" width="42.28515625" style="26" customWidth="1"/>
    <col min="11012" max="11012" width="9.42578125" style="26" bestFit="1" customWidth="1"/>
    <col min="11013" max="11013" width="9.7109375" style="26" customWidth="1"/>
    <col min="11014" max="11015" width="8.42578125" style="26" customWidth="1"/>
    <col min="11016" max="11016" width="18.85546875" style="26" customWidth="1"/>
    <col min="11017" max="11017" width="6.7109375" style="26" customWidth="1"/>
    <col min="11018" max="11018" width="7.85546875" style="26" customWidth="1"/>
    <col min="11019" max="11019" width="6.85546875" style="26" customWidth="1"/>
    <col min="11020" max="11020" width="9.85546875" style="26" customWidth="1"/>
    <col min="11021" max="11021" width="9.42578125" style="26" bestFit="1" customWidth="1"/>
    <col min="11022" max="11022" width="8.85546875" style="26" customWidth="1"/>
    <col min="11023" max="11023" width="9" style="26" customWidth="1"/>
    <col min="11024" max="11024" width="13" style="26" customWidth="1"/>
    <col min="11025" max="11025" width="14.85546875" style="26" bestFit="1" customWidth="1"/>
    <col min="11026" max="11264" width="9.140625" style="26"/>
    <col min="11265" max="11265" width="4.42578125" style="26" customWidth="1"/>
    <col min="11266" max="11266" width="10.140625" style="26" customWidth="1"/>
    <col min="11267" max="11267" width="42.28515625" style="26" customWidth="1"/>
    <col min="11268" max="11268" width="9.42578125" style="26" bestFit="1" customWidth="1"/>
    <col min="11269" max="11269" width="9.7109375" style="26" customWidth="1"/>
    <col min="11270" max="11271" width="8.42578125" style="26" customWidth="1"/>
    <col min="11272" max="11272" width="18.85546875" style="26" customWidth="1"/>
    <col min="11273" max="11273" width="6.7109375" style="26" customWidth="1"/>
    <col min="11274" max="11274" width="7.85546875" style="26" customWidth="1"/>
    <col min="11275" max="11275" width="6.85546875" style="26" customWidth="1"/>
    <col min="11276" max="11276" width="9.85546875" style="26" customWidth="1"/>
    <col min="11277" max="11277" width="9.42578125" style="26" bestFit="1" customWidth="1"/>
    <col min="11278" max="11278" width="8.85546875" style="26" customWidth="1"/>
    <col min="11279" max="11279" width="9" style="26" customWidth="1"/>
    <col min="11280" max="11280" width="13" style="26" customWidth="1"/>
    <col min="11281" max="11281" width="14.85546875" style="26" bestFit="1" customWidth="1"/>
    <col min="11282" max="11520" width="9.140625" style="26"/>
    <col min="11521" max="11521" width="4.42578125" style="26" customWidth="1"/>
    <col min="11522" max="11522" width="10.140625" style="26" customWidth="1"/>
    <col min="11523" max="11523" width="42.28515625" style="26" customWidth="1"/>
    <col min="11524" max="11524" width="9.42578125" style="26" bestFit="1" customWidth="1"/>
    <col min="11525" max="11525" width="9.7109375" style="26" customWidth="1"/>
    <col min="11526" max="11527" width="8.42578125" style="26" customWidth="1"/>
    <col min="11528" max="11528" width="18.85546875" style="26" customWidth="1"/>
    <col min="11529" max="11529" width="6.7109375" style="26" customWidth="1"/>
    <col min="11530" max="11530" width="7.85546875" style="26" customWidth="1"/>
    <col min="11531" max="11531" width="6.85546875" style="26" customWidth="1"/>
    <col min="11532" max="11532" width="9.85546875" style="26" customWidth="1"/>
    <col min="11533" max="11533" width="9.42578125" style="26" bestFit="1" customWidth="1"/>
    <col min="11534" max="11534" width="8.85546875" style="26" customWidth="1"/>
    <col min="11535" max="11535" width="9" style="26" customWidth="1"/>
    <col min="11536" max="11536" width="13" style="26" customWidth="1"/>
    <col min="11537" max="11537" width="14.85546875" style="26" bestFit="1" customWidth="1"/>
    <col min="11538" max="11776" width="9.140625" style="26"/>
    <col min="11777" max="11777" width="4.42578125" style="26" customWidth="1"/>
    <col min="11778" max="11778" width="10.140625" style="26" customWidth="1"/>
    <col min="11779" max="11779" width="42.28515625" style="26" customWidth="1"/>
    <col min="11780" max="11780" width="9.42578125" style="26" bestFit="1" customWidth="1"/>
    <col min="11781" max="11781" width="9.7109375" style="26" customWidth="1"/>
    <col min="11782" max="11783" width="8.42578125" style="26" customWidth="1"/>
    <col min="11784" max="11784" width="18.85546875" style="26" customWidth="1"/>
    <col min="11785" max="11785" width="6.7109375" style="26" customWidth="1"/>
    <col min="11786" max="11786" width="7.85546875" style="26" customWidth="1"/>
    <col min="11787" max="11787" width="6.85546875" style="26" customWidth="1"/>
    <col min="11788" max="11788" width="9.85546875" style="26" customWidth="1"/>
    <col min="11789" max="11789" width="9.42578125" style="26" bestFit="1" customWidth="1"/>
    <col min="11790" max="11790" width="8.85546875" style="26" customWidth="1"/>
    <col min="11791" max="11791" width="9" style="26" customWidth="1"/>
    <col min="11792" max="11792" width="13" style="26" customWidth="1"/>
    <col min="11793" max="11793" width="14.85546875" style="26" bestFit="1" customWidth="1"/>
    <col min="11794" max="12032" width="9.140625" style="26"/>
    <col min="12033" max="12033" width="4.42578125" style="26" customWidth="1"/>
    <col min="12034" max="12034" width="10.140625" style="26" customWidth="1"/>
    <col min="12035" max="12035" width="42.28515625" style="26" customWidth="1"/>
    <col min="12036" max="12036" width="9.42578125" style="26" bestFit="1" customWidth="1"/>
    <col min="12037" max="12037" width="9.7109375" style="26" customWidth="1"/>
    <col min="12038" max="12039" width="8.42578125" style="26" customWidth="1"/>
    <col min="12040" max="12040" width="18.85546875" style="26" customWidth="1"/>
    <col min="12041" max="12041" width="6.7109375" style="26" customWidth="1"/>
    <col min="12042" max="12042" width="7.85546875" style="26" customWidth="1"/>
    <col min="12043" max="12043" width="6.85546875" style="26" customWidth="1"/>
    <col min="12044" max="12044" width="9.85546875" style="26" customWidth="1"/>
    <col min="12045" max="12045" width="9.42578125" style="26" bestFit="1" customWidth="1"/>
    <col min="12046" max="12046" width="8.85546875" style="26" customWidth="1"/>
    <col min="12047" max="12047" width="9" style="26" customWidth="1"/>
    <col min="12048" max="12048" width="13" style="26" customWidth="1"/>
    <col min="12049" max="12049" width="14.85546875" style="26" bestFit="1" customWidth="1"/>
    <col min="12050" max="12288" width="9.140625" style="26"/>
    <col min="12289" max="12289" width="4.42578125" style="26" customWidth="1"/>
    <col min="12290" max="12290" width="10.140625" style="26" customWidth="1"/>
    <col min="12291" max="12291" width="42.28515625" style="26" customWidth="1"/>
    <col min="12292" max="12292" width="9.42578125" style="26" bestFit="1" customWidth="1"/>
    <col min="12293" max="12293" width="9.7109375" style="26" customWidth="1"/>
    <col min="12294" max="12295" width="8.42578125" style="26" customWidth="1"/>
    <col min="12296" max="12296" width="18.85546875" style="26" customWidth="1"/>
    <col min="12297" max="12297" width="6.7109375" style="26" customWidth="1"/>
    <col min="12298" max="12298" width="7.85546875" style="26" customWidth="1"/>
    <col min="12299" max="12299" width="6.85546875" style="26" customWidth="1"/>
    <col min="12300" max="12300" width="9.85546875" style="26" customWidth="1"/>
    <col min="12301" max="12301" width="9.42578125" style="26" bestFit="1" customWidth="1"/>
    <col min="12302" max="12302" width="8.85546875" style="26" customWidth="1"/>
    <col min="12303" max="12303" width="9" style="26" customWidth="1"/>
    <col min="12304" max="12304" width="13" style="26" customWidth="1"/>
    <col min="12305" max="12305" width="14.85546875" style="26" bestFit="1" customWidth="1"/>
    <col min="12306" max="12544" width="9.140625" style="26"/>
    <col min="12545" max="12545" width="4.42578125" style="26" customWidth="1"/>
    <col min="12546" max="12546" width="10.140625" style="26" customWidth="1"/>
    <col min="12547" max="12547" width="42.28515625" style="26" customWidth="1"/>
    <col min="12548" max="12548" width="9.42578125" style="26" bestFit="1" customWidth="1"/>
    <col min="12549" max="12549" width="9.7109375" style="26" customWidth="1"/>
    <col min="12550" max="12551" width="8.42578125" style="26" customWidth="1"/>
    <col min="12552" max="12552" width="18.85546875" style="26" customWidth="1"/>
    <col min="12553" max="12553" width="6.7109375" style="26" customWidth="1"/>
    <col min="12554" max="12554" width="7.85546875" style="26" customWidth="1"/>
    <col min="12555" max="12555" width="6.85546875" style="26" customWidth="1"/>
    <col min="12556" max="12556" width="9.85546875" style="26" customWidth="1"/>
    <col min="12557" max="12557" width="9.42578125" style="26" bestFit="1" customWidth="1"/>
    <col min="12558" max="12558" width="8.85546875" style="26" customWidth="1"/>
    <col min="12559" max="12559" width="9" style="26" customWidth="1"/>
    <col min="12560" max="12560" width="13" style="26" customWidth="1"/>
    <col min="12561" max="12561" width="14.85546875" style="26" bestFit="1" customWidth="1"/>
    <col min="12562" max="12800" width="9.140625" style="26"/>
    <col min="12801" max="12801" width="4.42578125" style="26" customWidth="1"/>
    <col min="12802" max="12802" width="10.140625" style="26" customWidth="1"/>
    <col min="12803" max="12803" width="42.28515625" style="26" customWidth="1"/>
    <col min="12804" max="12804" width="9.42578125" style="26" bestFit="1" customWidth="1"/>
    <col min="12805" max="12805" width="9.7109375" style="26" customWidth="1"/>
    <col min="12806" max="12807" width="8.42578125" style="26" customWidth="1"/>
    <col min="12808" max="12808" width="18.85546875" style="26" customWidth="1"/>
    <col min="12809" max="12809" width="6.7109375" style="26" customWidth="1"/>
    <col min="12810" max="12810" width="7.85546875" style="26" customWidth="1"/>
    <col min="12811" max="12811" width="6.85546875" style="26" customWidth="1"/>
    <col min="12812" max="12812" width="9.85546875" style="26" customWidth="1"/>
    <col min="12813" max="12813" width="9.42578125" style="26" bestFit="1" customWidth="1"/>
    <col min="12814" max="12814" width="8.85546875" style="26" customWidth="1"/>
    <col min="12815" max="12815" width="9" style="26" customWidth="1"/>
    <col min="12816" max="12816" width="13" style="26" customWidth="1"/>
    <col min="12817" max="12817" width="14.85546875" style="26" bestFit="1" customWidth="1"/>
    <col min="12818" max="13056" width="9.140625" style="26"/>
    <col min="13057" max="13057" width="4.42578125" style="26" customWidth="1"/>
    <col min="13058" max="13058" width="10.140625" style="26" customWidth="1"/>
    <col min="13059" max="13059" width="42.28515625" style="26" customWidth="1"/>
    <col min="13060" max="13060" width="9.42578125" style="26" bestFit="1" customWidth="1"/>
    <col min="13061" max="13061" width="9.7109375" style="26" customWidth="1"/>
    <col min="13062" max="13063" width="8.42578125" style="26" customWidth="1"/>
    <col min="13064" max="13064" width="18.85546875" style="26" customWidth="1"/>
    <col min="13065" max="13065" width="6.7109375" style="26" customWidth="1"/>
    <col min="13066" max="13066" width="7.85546875" style="26" customWidth="1"/>
    <col min="13067" max="13067" width="6.85546875" style="26" customWidth="1"/>
    <col min="13068" max="13068" width="9.85546875" style="26" customWidth="1"/>
    <col min="13069" max="13069" width="9.42578125" style="26" bestFit="1" customWidth="1"/>
    <col min="13070" max="13070" width="8.85546875" style="26" customWidth="1"/>
    <col min="13071" max="13071" width="9" style="26" customWidth="1"/>
    <col min="13072" max="13072" width="13" style="26" customWidth="1"/>
    <col min="13073" max="13073" width="14.85546875" style="26" bestFit="1" customWidth="1"/>
    <col min="13074" max="13312" width="9.140625" style="26"/>
    <col min="13313" max="13313" width="4.42578125" style="26" customWidth="1"/>
    <col min="13314" max="13314" width="10.140625" style="26" customWidth="1"/>
    <col min="13315" max="13315" width="42.28515625" style="26" customWidth="1"/>
    <col min="13316" max="13316" width="9.42578125" style="26" bestFit="1" customWidth="1"/>
    <col min="13317" max="13317" width="9.7109375" style="26" customWidth="1"/>
    <col min="13318" max="13319" width="8.42578125" style="26" customWidth="1"/>
    <col min="13320" max="13320" width="18.85546875" style="26" customWidth="1"/>
    <col min="13321" max="13321" width="6.7109375" style="26" customWidth="1"/>
    <col min="13322" max="13322" width="7.85546875" style="26" customWidth="1"/>
    <col min="13323" max="13323" width="6.85546875" style="26" customWidth="1"/>
    <col min="13324" max="13324" width="9.85546875" style="26" customWidth="1"/>
    <col min="13325" max="13325" width="9.42578125" style="26" bestFit="1" customWidth="1"/>
    <col min="13326" max="13326" width="8.85546875" style="26" customWidth="1"/>
    <col min="13327" max="13327" width="9" style="26" customWidth="1"/>
    <col min="13328" max="13328" width="13" style="26" customWidth="1"/>
    <col min="13329" max="13329" width="14.85546875" style="26" bestFit="1" customWidth="1"/>
    <col min="13330" max="13568" width="9.140625" style="26"/>
    <col min="13569" max="13569" width="4.42578125" style="26" customWidth="1"/>
    <col min="13570" max="13570" width="10.140625" style="26" customWidth="1"/>
    <col min="13571" max="13571" width="42.28515625" style="26" customWidth="1"/>
    <col min="13572" max="13572" width="9.42578125" style="26" bestFit="1" customWidth="1"/>
    <col min="13573" max="13573" width="9.7109375" style="26" customWidth="1"/>
    <col min="13574" max="13575" width="8.42578125" style="26" customWidth="1"/>
    <col min="13576" max="13576" width="18.85546875" style="26" customWidth="1"/>
    <col min="13577" max="13577" width="6.7109375" style="26" customWidth="1"/>
    <col min="13578" max="13578" width="7.85546875" style="26" customWidth="1"/>
    <col min="13579" max="13579" width="6.85546875" style="26" customWidth="1"/>
    <col min="13580" max="13580" width="9.85546875" style="26" customWidth="1"/>
    <col min="13581" max="13581" width="9.42578125" style="26" bestFit="1" customWidth="1"/>
    <col min="13582" max="13582" width="8.85546875" style="26" customWidth="1"/>
    <col min="13583" max="13583" width="9" style="26" customWidth="1"/>
    <col min="13584" max="13584" width="13" style="26" customWidth="1"/>
    <col min="13585" max="13585" width="14.85546875" style="26" bestFit="1" customWidth="1"/>
    <col min="13586" max="13824" width="9.140625" style="26"/>
    <col min="13825" max="13825" width="4.42578125" style="26" customWidth="1"/>
    <col min="13826" max="13826" width="10.140625" style="26" customWidth="1"/>
    <col min="13827" max="13827" width="42.28515625" style="26" customWidth="1"/>
    <col min="13828" max="13828" width="9.42578125" style="26" bestFit="1" customWidth="1"/>
    <col min="13829" max="13829" width="9.7109375" style="26" customWidth="1"/>
    <col min="13830" max="13831" width="8.42578125" style="26" customWidth="1"/>
    <col min="13832" max="13832" width="18.85546875" style="26" customWidth="1"/>
    <col min="13833" max="13833" width="6.7109375" style="26" customWidth="1"/>
    <col min="13834" max="13834" width="7.85546875" style="26" customWidth="1"/>
    <col min="13835" max="13835" width="6.85546875" style="26" customWidth="1"/>
    <col min="13836" max="13836" width="9.85546875" style="26" customWidth="1"/>
    <col min="13837" max="13837" width="9.42578125" style="26" bestFit="1" customWidth="1"/>
    <col min="13838" max="13838" width="8.85546875" style="26" customWidth="1"/>
    <col min="13839" max="13839" width="9" style="26" customWidth="1"/>
    <col min="13840" max="13840" width="13" style="26" customWidth="1"/>
    <col min="13841" max="13841" width="14.85546875" style="26" bestFit="1" customWidth="1"/>
    <col min="13842" max="14080" width="9.140625" style="26"/>
    <col min="14081" max="14081" width="4.42578125" style="26" customWidth="1"/>
    <col min="14082" max="14082" width="10.140625" style="26" customWidth="1"/>
    <col min="14083" max="14083" width="42.28515625" style="26" customWidth="1"/>
    <col min="14084" max="14084" width="9.42578125" style="26" bestFit="1" customWidth="1"/>
    <col min="14085" max="14085" width="9.7109375" style="26" customWidth="1"/>
    <col min="14086" max="14087" width="8.42578125" style="26" customWidth="1"/>
    <col min="14088" max="14088" width="18.85546875" style="26" customWidth="1"/>
    <col min="14089" max="14089" width="6.7109375" style="26" customWidth="1"/>
    <col min="14090" max="14090" width="7.85546875" style="26" customWidth="1"/>
    <col min="14091" max="14091" width="6.85546875" style="26" customWidth="1"/>
    <col min="14092" max="14092" width="9.85546875" style="26" customWidth="1"/>
    <col min="14093" max="14093" width="9.42578125" style="26" bestFit="1" customWidth="1"/>
    <col min="14094" max="14094" width="8.85546875" style="26" customWidth="1"/>
    <col min="14095" max="14095" width="9" style="26" customWidth="1"/>
    <col min="14096" max="14096" width="13" style="26" customWidth="1"/>
    <col min="14097" max="14097" width="14.85546875" style="26" bestFit="1" customWidth="1"/>
    <col min="14098" max="14336" width="9.140625" style="26"/>
    <col min="14337" max="14337" width="4.42578125" style="26" customWidth="1"/>
    <col min="14338" max="14338" width="10.140625" style="26" customWidth="1"/>
    <col min="14339" max="14339" width="42.28515625" style="26" customWidth="1"/>
    <col min="14340" max="14340" width="9.42578125" style="26" bestFit="1" customWidth="1"/>
    <col min="14341" max="14341" width="9.7109375" style="26" customWidth="1"/>
    <col min="14342" max="14343" width="8.42578125" style="26" customWidth="1"/>
    <col min="14344" max="14344" width="18.85546875" style="26" customWidth="1"/>
    <col min="14345" max="14345" width="6.7109375" style="26" customWidth="1"/>
    <col min="14346" max="14346" width="7.85546875" style="26" customWidth="1"/>
    <col min="14347" max="14347" width="6.85546875" style="26" customWidth="1"/>
    <col min="14348" max="14348" width="9.85546875" style="26" customWidth="1"/>
    <col min="14349" max="14349" width="9.42578125" style="26" bestFit="1" customWidth="1"/>
    <col min="14350" max="14350" width="8.85546875" style="26" customWidth="1"/>
    <col min="14351" max="14351" width="9" style="26" customWidth="1"/>
    <col min="14352" max="14352" width="13" style="26" customWidth="1"/>
    <col min="14353" max="14353" width="14.85546875" style="26" bestFit="1" customWidth="1"/>
    <col min="14354" max="14592" width="9.140625" style="26"/>
    <col min="14593" max="14593" width="4.42578125" style="26" customWidth="1"/>
    <col min="14594" max="14594" width="10.140625" style="26" customWidth="1"/>
    <col min="14595" max="14595" width="42.28515625" style="26" customWidth="1"/>
    <col min="14596" max="14596" width="9.42578125" style="26" bestFit="1" customWidth="1"/>
    <col min="14597" max="14597" width="9.7109375" style="26" customWidth="1"/>
    <col min="14598" max="14599" width="8.42578125" style="26" customWidth="1"/>
    <col min="14600" max="14600" width="18.85546875" style="26" customWidth="1"/>
    <col min="14601" max="14601" width="6.7109375" style="26" customWidth="1"/>
    <col min="14602" max="14602" width="7.85546875" style="26" customWidth="1"/>
    <col min="14603" max="14603" width="6.85546875" style="26" customWidth="1"/>
    <col min="14604" max="14604" width="9.85546875" style="26" customWidth="1"/>
    <col min="14605" max="14605" width="9.42578125" style="26" bestFit="1" customWidth="1"/>
    <col min="14606" max="14606" width="8.85546875" style="26" customWidth="1"/>
    <col min="14607" max="14607" width="9" style="26" customWidth="1"/>
    <col min="14608" max="14608" width="13" style="26" customWidth="1"/>
    <col min="14609" max="14609" width="14.85546875" style="26" bestFit="1" customWidth="1"/>
    <col min="14610" max="14848" width="9.140625" style="26"/>
    <col min="14849" max="14849" width="4.42578125" style="26" customWidth="1"/>
    <col min="14850" max="14850" width="10.140625" style="26" customWidth="1"/>
    <col min="14851" max="14851" width="42.28515625" style="26" customWidth="1"/>
    <col min="14852" max="14852" width="9.42578125" style="26" bestFit="1" customWidth="1"/>
    <col min="14853" max="14853" width="9.7109375" style="26" customWidth="1"/>
    <col min="14854" max="14855" width="8.42578125" style="26" customWidth="1"/>
    <col min="14856" max="14856" width="18.85546875" style="26" customWidth="1"/>
    <col min="14857" max="14857" width="6.7109375" style="26" customWidth="1"/>
    <col min="14858" max="14858" width="7.85546875" style="26" customWidth="1"/>
    <col min="14859" max="14859" width="6.85546875" style="26" customWidth="1"/>
    <col min="14860" max="14860" width="9.85546875" style="26" customWidth="1"/>
    <col min="14861" max="14861" width="9.42578125" style="26" bestFit="1" customWidth="1"/>
    <col min="14862" max="14862" width="8.85546875" style="26" customWidth="1"/>
    <col min="14863" max="14863" width="9" style="26" customWidth="1"/>
    <col min="14864" max="14864" width="13" style="26" customWidth="1"/>
    <col min="14865" max="14865" width="14.85546875" style="26" bestFit="1" customWidth="1"/>
    <col min="14866" max="15104" width="9.140625" style="26"/>
    <col min="15105" max="15105" width="4.42578125" style="26" customWidth="1"/>
    <col min="15106" max="15106" width="10.140625" style="26" customWidth="1"/>
    <col min="15107" max="15107" width="42.28515625" style="26" customWidth="1"/>
    <col min="15108" max="15108" width="9.42578125" style="26" bestFit="1" customWidth="1"/>
    <col min="15109" max="15109" width="9.7109375" style="26" customWidth="1"/>
    <col min="15110" max="15111" width="8.42578125" style="26" customWidth="1"/>
    <col min="15112" max="15112" width="18.85546875" style="26" customWidth="1"/>
    <col min="15113" max="15113" width="6.7109375" style="26" customWidth="1"/>
    <col min="15114" max="15114" width="7.85546875" style="26" customWidth="1"/>
    <col min="15115" max="15115" width="6.85546875" style="26" customWidth="1"/>
    <col min="15116" max="15116" width="9.85546875" style="26" customWidth="1"/>
    <col min="15117" max="15117" width="9.42578125" style="26" bestFit="1" customWidth="1"/>
    <col min="15118" max="15118" width="8.85546875" style="26" customWidth="1"/>
    <col min="15119" max="15119" width="9" style="26" customWidth="1"/>
    <col min="15120" max="15120" width="13" style="26" customWidth="1"/>
    <col min="15121" max="15121" width="14.85546875" style="26" bestFit="1" customWidth="1"/>
    <col min="15122" max="15360" width="9.140625" style="26"/>
    <col min="15361" max="15361" width="4.42578125" style="26" customWidth="1"/>
    <col min="15362" max="15362" width="10.140625" style="26" customWidth="1"/>
    <col min="15363" max="15363" width="42.28515625" style="26" customWidth="1"/>
    <col min="15364" max="15364" width="9.42578125" style="26" bestFit="1" customWidth="1"/>
    <col min="15365" max="15365" width="9.7109375" style="26" customWidth="1"/>
    <col min="15366" max="15367" width="8.42578125" style="26" customWidth="1"/>
    <col min="15368" max="15368" width="18.85546875" style="26" customWidth="1"/>
    <col min="15369" max="15369" width="6.7109375" style="26" customWidth="1"/>
    <col min="15370" max="15370" width="7.85546875" style="26" customWidth="1"/>
    <col min="15371" max="15371" width="6.85546875" style="26" customWidth="1"/>
    <col min="15372" max="15372" width="9.85546875" style="26" customWidth="1"/>
    <col min="15373" max="15373" width="9.42578125" style="26" bestFit="1" customWidth="1"/>
    <col min="15374" max="15374" width="8.85546875" style="26" customWidth="1"/>
    <col min="15375" max="15375" width="9" style="26" customWidth="1"/>
    <col min="15376" max="15376" width="13" style="26" customWidth="1"/>
    <col min="15377" max="15377" width="14.85546875" style="26" bestFit="1" customWidth="1"/>
    <col min="15378" max="15616" width="9.140625" style="26"/>
    <col min="15617" max="15617" width="4.42578125" style="26" customWidth="1"/>
    <col min="15618" max="15618" width="10.140625" style="26" customWidth="1"/>
    <col min="15619" max="15619" width="42.28515625" style="26" customWidth="1"/>
    <col min="15620" max="15620" width="9.42578125" style="26" bestFit="1" customWidth="1"/>
    <col min="15621" max="15621" width="9.7109375" style="26" customWidth="1"/>
    <col min="15622" max="15623" width="8.42578125" style="26" customWidth="1"/>
    <col min="15624" max="15624" width="18.85546875" style="26" customWidth="1"/>
    <col min="15625" max="15625" width="6.7109375" style="26" customWidth="1"/>
    <col min="15626" max="15626" width="7.85546875" style="26" customWidth="1"/>
    <col min="15627" max="15627" width="6.85546875" style="26" customWidth="1"/>
    <col min="15628" max="15628" width="9.85546875" style="26" customWidth="1"/>
    <col min="15629" max="15629" width="9.42578125" style="26" bestFit="1" customWidth="1"/>
    <col min="15630" max="15630" width="8.85546875" style="26" customWidth="1"/>
    <col min="15631" max="15631" width="9" style="26" customWidth="1"/>
    <col min="15632" max="15632" width="13" style="26" customWidth="1"/>
    <col min="15633" max="15633" width="14.85546875" style="26" bestFit="1" customWidth="1"/>
    <col min="15634" max="15872" width="9.140625" style="26"/>
    <col min="15873" max="15873" width="4.42578125" style="26" customWidth="1"/>
    <col min="15874" max="15874" width="10.140625" style="26" customWidth="1"/>
    <col min="15875" max="15875" width="42.28515625" style="26" customWidth="1"/>
    <col min="15876" max="15876" width="9.42578125" style="26" bestFit="1" customWidth="1"/>
    <col min="15877" max="15877" width="9.7109375" style="26" customWidth="1"/>
    <col min="15878" max="15879" width="8.42578125" style="26" customWidth="1"/>
    <col min="15880" max="15880" width="18.85546875" style="26" customWidth="1"/>
    <col min="15881" max="15881" width="6.7109375" style="26" customWidth="1"/>
    <col min="15882" max="15882" width="7.85546875" style="26" customWidth="1"/>
    <col min="15883" max="15883" width="6.85546875" style="26" customWidth="1"/>
    <col min="15884" max="15884" width="9.85546875" style="26" customWidth="1"/>
    <col min="15885" max="15885" width="9.42578125" style="26" bestFit="1" customWidth="1"/>
    <col min="15886" max="15886" width="8.85546875" style="26" customWidth="1"/>
    <col min="15887" max="15887" width="9" style="26" customWidth="1"/>
    <col min="15888" max="15888" width="13" style="26" customWidth="1"/>
    <col min="15889" max="15889" width="14.85546875" style="26" bestFit="1" customWidth="1"/>
    <col min="15890" max="16128" width="9.140625" style="26"/>
    <col min="16129" max="16129" width="4.42578125" style="26" customWidth="1"/>
    <col min="16130" max="16130" width="10.140625" style="26" customWidth="1"/>
    <col min="16131" max="16131" width="42.28515625" style="26" customWidth="1"/>
    <col min="16132" max="16132" width="9.42578125" style="26" bestFit="1" customWidth="1"/>
    <col min="16133" max="16133" width="9.7109375" style="26" customWidth="1"/>
    <col min="16134" max="16135" width="8.42578125" style="26" customWidth="1"/>
    <col min="16136" max="16136" width="18.85546875" style="26" customWidth="1"/>
    <col min="16137" max="16137" width="6.7109375" style="26" customWidth="1"/>
    <col min="16138" max="16138" width="7.85546875" style="26" customWidth="1"/>
    <col min="16139" max="16139" width="6.85546875" style="26" customWidth="1"/>
    <col min="16140" max="16140" width="9.85546875" style="26" customWidth="1"/>
    <col min="16141" max="16141" width="9.42578125" style="26" bestFit="1" customWidth="1"/>
    <col min="16142" max="16142" width="8.85546875" style="26" customWidth="1"/>
    <col min="16143" max="16143" width="9" style="26" customWidth="1"/>
    <col min="16144" max="16144" width="13" style="26" customWidth="1"/>
    <col min="16145" max="16145" width="14.85546875" style="26" bestFit="1" customWidth="1"/>
    <col min="16146" max="16384" width="9.140625" style="26"/>
  </cols>
  <sheetData>
    <row r="1" spans="1:18" s="97" customFormat="1" ht="24.75" customHeight="1">
      <c r="A1" s="580" t="s">
        <v>193</v>
      </c>
      <c r="B1" s="580"/>
      <c r="C1" s="580"/>
      <c r="D1" s="580"/>
      <c r="E1" s="580"/>
      <c r="F1" s="580"/>
      <c r="G1" s="580"/>
      <c r="H1" s="580"/>
      <c r="I1" s="580"/>
      <c r="J1" s="580"/>
      <c r="K1" s="580"/>
      <c r="L1" s="580"/>
      <c r="M1" s="580"/>
      <c r="N1" s="580"/>
      <c r="O1" s="580"/>
      <c r="P1" s="580"/>
    </row>
    <row r="2" spans="1:18" s="97" customFormat="1" ht="9.75" customHeight="1">
      <c r="A2" s="73"/>
      <c r="B2" s="73"/>
      <c r="C2" s="73"/>
      <c r="D2" s="73"/>
      <c r="E2" s="73"/>
      <c r="F2" s="73"/>
      <c r="G2" s="73"/>
      <c r="H2" s="73"/>
      <c r="I2" s="73"/>
      <c r="J2" s="73"/>
      <c r="K2" s="73"/>
      <c r="L2" s="73"/>
      <c r="M2" s="73"/>
      <c r="N2" s="73"/>
      <c r="O2" s="73"/>
      <c r="P2" s="73"/>
    </row>
    <row r="3" spans="1:18" s="97" customFormat="1" ht="68.25" customHeight="1">
      <c r="A3" s="581" t="s">
        <v>415</v>
      </c>
      <c r="B3" s="581"/>
      <c r="C3" s="581"/>
      <c r="D3" s="581"/>
      <c r="E3" s="581"/>
      <c r="F3" s="581"/>
      <c r="G3" s="581"/>
      <c r="H3" s="581"/>
      <c r="I3" s="581"/>
      <c r="J3" s="581"/>
      <c r="K3" s="581"/>
      <c r="L3" s="581"/>
      <c r="M3" s="581"/>
      <c r="N3" s="581"/>
      <c r="O3" s="581"/>
      <c r="P3" s="581"/>
    </row>
    <row r="4" spans="1:18" s="97" customFormat="1" ht="24" customHeight="1">
      <c r="A4" s="582" t="s">
        <v>13</v>
      </c>
      <c r="B4" s="582"/>
      <c r="C4" s="582"/>
      <c r="D4" s="582"/>
      <c r="E4" s="582"/>
      <c r="F4" s="582"/>
      <c r="G4" s="582"/>
      <c r="H4" s="582"/>
      <c r="I4" s="582"/>
      <c r="J4" s="582"/>
      <c r="K4" s="582"/>
      <c r="L4" s="582"/>
      <c r="M4" s="582"/>
      <c r="N4" s="582"/>
      <c r="O4" s="582"/>
      <c r="P4" s="582"/>
    </row>
    <row r="5" spans="1:18" s="97" customFormat="1" ht="24" customHeight="1">
      <c r="A5" s="399"/>
      <c r="B5" s="399"/>
      <c r="C5" s="399"/>
      <c r="D5" s="399"/>
      <c r="E5" s="399"/>
      <c r="F5" s="399"/>
      <c r="G5" s="399"/>
      <c r="H5" s="399"/>
      <c r="I5" s="399"/>
      <c r="J5" s="399"/>
      <c r="K5" s="399"/>
      <c r="L5" s="399"/>
      <c r="M5" s="399"/>
      <c r="N5" s="399"/>
      <c r="O5" s="399"/>
      <c r="P5" s="399"/>
    </row>
    <row r="6" spans="1:18" s="21" customFormat="1" ht="16.5" customHeight="1">
      <c r="A6" s="583" t="s">
        <v>335</v>
      </c>
      <c r="B6" s="583"/>
      <c r="C6" s="583"/>
      <c r="D6" s="585" t="s">
        <v>337</v>
      </c>
      <c r="E6" s="585"/>
      <c r="F6" s="585"/>
      <c r="H6" s="388"/>
      <c r="I6" s="388"/>
      <c r="J6" s="586" t="s">
        <v>22</v>
      </c>
      <c r="K6" s="586"/>
      <c r="L6" s="586"/>
      <c r="M6" s="587">
        <f>P72</f>
        <v>20942.408430812393</v>
      </c>
      <c r="N6" s="587"/>
      <c r="O6" s="588" t="s">
        <v>23</v>
      </c>
      <c r="P6" s="588"/>
      <c r="Q6" s="98"/>
    </row>
    <row r="7" spans="1:18" s="21" customFormat="1" ht="16.5" customHeight="1">
      <c r="A7" s="584"/>
      <c r="B7" s="584"/>
      <c r="C7" s="584"/>
      <c r="D7" s="589" t="s">
        <v>336</v>
      </c>
      <c r="E7" s="589"/>
      <c r="F7" s="589"/>
      <c r="H7" s="590"/>
      <c r="I7" s="590"/>
      <c r="J7" s="590"/>
      <c r="K7" s="590"/>
      <c r="L7" s="590"/>
      <c r="M7" s="595"/>
      <c r="N7" s="595"/>
      <c r="O7" s="596"/>
      <c r="P7" s="596"/>
      <c r="Q7" s="98"/>
      <c r="R7" s="99">
        <v>2.45844</v>
      </c>
    </row>
    <row r="8" spans="1:18" s="100" customFormat="1" ht="19.5" customHeight="1">
      <c r="A8" s="597" t="s">
        <v>24</v>
      </c>
      <c r="B8" s="591" t="s">
        <v>25</v>
      </c>
      <c r="C8" s="598" t="s">
        <v>26</v>
      </c>
      <c r="D8" s="593" t="s">
        <v>27</v>
      </c>
      <c r="E8" s="591" t="s">
        <v>28</v>
      </c>
      <c r="F8" s="591" t="s">
        <v>29</v>
      </c>
      <c r="G8" s="591" t="s">
        <v>30</v>
      </c>
      <c r="H8" s="599" t="s">
        <v>31</v>
      </c>
      <c r="I8" s="600"/>
      <c r="J8" s="600"/>
      <c r="K8" s="600"/>
      <c r="L8" s="600"/>
      <c r="M8" s="601"/>
      <c r="N8" s="591" t="s">
        <v>32</v>
      </c>
      <c r="O8" s="591" t="s">
        <v>33</v>
      </c>
      <c r="P8" s="593" t="s">
        <v>34</v>
      </c>
      <c r="R8" s="99">
        <v>3.0480999999999998</v>
      </c>
    </row>
    <row r="9" spans="1:18" s="100" customFormat="1" ht="148.5" customHeight="1">
      <c r="A9" s="597"/>
      <c r="B9" s="593"/>
      <c r="C9" s="598"/>
      <c r="D9" s="593"/>
      <c r="E9" s="593"/>
      <c r="F9" s="591"/>
      <c r="G9" s="591"/>
      <c r="H9" s="398" t="s">
        <v>35</v>
      </c>
      <c r="I9" s="395" t="s">
        <v>27</v>
      </c>
      <c r="J9" s="394" t="s">
        <v>36</v>
      </c>
      <c r="K9" s="24" t="s">
        <v>37</v>
      </c>
      <c r="L9" s="24" t="s">
        <v>38</v>
      </c>
      <c r="M9" s="303" t="s">
        <v>322</v>
      </c>
      <c r="N9" s="592"/>
      <c r="O9" s="592"/>
      <c r="P9" s="594"/>
    </row>
    <row r="10" spans="1:18" s="396" customFormat="1" ht="17.25">
      <c r="A10" s="397">
        <v>1</v>
      </c>
      <c r="B10" s="397">
        <v>2</v>
      </c>
      <c r="C10" s="397">
        <v>3</v>
      </c>
      <c r="D10" s="397">
        <v>4</v>
      </c>
      <c r="E10" s="397">
        <v>5</v>
      </c>
      <c r="F10" s="397">
        <v>6</v>
      </c>
      <c r="G10" s="397">
        <v>7</v>
      </c>
      <c r="H10" s="397">
        <v>8</v>
      </c>
      <c r="I10" s="397">
        <v>9</v>
      </c>
      <c r="J10" s="397">
        <v>10</v>
      </c>
      <c r="K10" s="397">
        <v>11</v>
      </c>
      <c r="L10" s="397">
        <v>12</v>
      </c>
      <c r="M10" s="397">
        <v>13</v>
      </c>
      <c r="N10" s="397">
        <v>14</v>
      </c>
      <c r="O10" s="397">
        <v>15</v>
      </c>
      <c r="P10" s="397">
        <v>16</v>
      </c>
    </row>
    <row r="11" spans="1:18" s="138" customFormat="1" ht="17.25">
      <c r="A11" s="664">
        <v>1</v>
      </c>
      <c r="B11" s="665" t="s">
        <v>323</v>
      </c>
      <c r="C11" s="667" t="s">
        <v>332</v>
      </c>
      <c r="D11" s="661" t="s">
        <v>7</v>
      </c>
      <c r="E11" s="634">
        <f>(55.2+99.6+216)*0.1</f>
        <v>37.080000000000005</v>
      </c>
      <c r="F11" s="410">
        <v>1.82</v>
      </c>
      <c r="G11" s="401">
        <v>1.06</v>
      </c>
      <c r="H11" s="664" t="s">
        <v>0</v>
      </c>
      <c r="I11" s="664" t="s">
        <v>0</v>
      </c>
      <c r="J11" s="664" t="s">
        <v>0</v>
      </c>
      <c r="K11" s="664" t="s">
        <v>0</v>
      </c>
      <c r="L11" s="664" t="s">
        <v>0</v>
      </c>
      <c r="M11" s="664" t="s">
        <v>0</v>
      </c>
      <c r="N11" s="634">
        <f>F12+G12</f>
        <v>7.7053468000000009</v>
      </c>
      <c r="O11" s="630">
        <f>N11+N13</f>
        <v>12.132426800000001</v>
      </c>
      <c r="P11" s="630">
        <f>E11*O11</f>
        <v>449.87038574400009</v>
      </c>
    </row>
    <row r="12" spans="1:18" s="138" customFormat="1" ht="17.25">
      <c r="A12" s="661"/>
      <c r="B12" s="666"/>
      <c r="C12" s="668"/>
      <c r="D12" s="629"/>
      <c r="E12" s="635"/>
      <c r="F12" s="389">
        <f>F11*$R$7</f>
        <v>4.4743608000000004</v>
      </c>
      <c r="G12" s="389">
        <f>G11*$R$8</f>
        <v>3.2309860000000001</v>
      </c>
      <c r="H12" s="661"/>
      <c r="I12" s="661"/>
      <c r="J12" s="661"/>
      <c r="K12" s="661"/>
      <c r="L12" s="661"/>
      <c r="M12" s="661"/>
      <c r="N12" s="635"/>
      <c r="O12" s="630"/>
      <c r="P12" s="630"/>
    </row>
    <row r="13" spans="1:18" s="138" customFormat="1" ht="17.25">
      <c r="A13" s="400"/>
      <c r="B13" s="400"/>
      <c r="C13" s="406"/>
      <c r="D13" s="400"/>
      <c r="E13" s="414"/>
      <c r="F13" s="401"/>
      <c r="G13" s="401"/>
      <c r="H13" s="400" t="s">
        <v>156</v>
      </c>
      <c r="I13" s="285" t="s">
        <v>7</v>
      </c>
      <c r="J13" s="292">
        <v>0.97</v>
      </c>
      <c r="K13" s="400"/>
      <c r="L13" s="292">
        <v>4</v>
      </c>
      <c r="M13" s="411">
        <f>L13*J13*1.141</f>
        <v>4.4270800000000001</v>
      </c>
      <c r="N13" s="401">
        <f>M13</f>
        <v>4.4270800000000001</v>
      </c>
      <c r="O13" s="630"/>
      <c r="P13" s="630"/>
    </row>
    <row r="14" spans="1:18" s="286" customFormat="1" ht="17.25">
      <c r="A14" s="658">
        <v>2</v>
      </c>
      <c r="B14" s="659" t="s">
        <v>160</v>
      </c>
      <c r="C14" s="660" t="s">
        <v>324</v>
      </c>
      <c r="D14" s="661" t="s">
        <v>7</v>
      </c>
      <c r="E14" s="662">
        <f>(55.2+99.6+216)*0.1</f>
        <v>37.080000000000005</v>
      </c>
      <c r="F14" s="412">
        <v>1</v>
      </c>
      <c r="G14" s="404">
        <v>0.77</v>
      </c>
      <c r="H14" s="658" t="s">
        <v>0</v>
      </c>
      <c r="I14" s="658" t="s">
        <v>0</v>
      </c>
      <c r="J14" s="658" t="s">
        <v>0</v>
      </c>
      <c r="K14" s="658" t="s">
        <v>0</v>
      </c>
      <c r="L14" s="658" t="s">
        <v>0</v>
      </c>
      <c r="M14" s="658" t="s">
        <v>0</v>
      </c>
      <c r="N14" s="662">
        <f>F15+G15</f>
        <v>4.8054769999999998</v>
      </c>
      <c r="O14" s="663">
        <f>N14+N16</f>
        <v>36.72723400000001</v>
      </c>
      <c r="P14" s="663">
        <f>O14*E14</f>
        <v>1361.8458367200005</v>
      </c>
    </row>
    <row r="15" spans="1:18" s="286" customFormat="1" ht="17.25">
      <c r="A15" s="658"/>
      <c r="B15" s="659"/>
      <c r="C15" s="660"/>
      <c r="D15" s="629"/>
      <c r="E15" s="662"/>
      <c r="F15" s="389">
        <f>F14*$R$7</f>
        <v>2.45844</v>
      </c>
      <c r="G15" s="389">
        <f>G14*$R$8</f>
        <v>2.3470369999999998</v>
      </c>
      <c r="H15" s="658"/>
      <c r="I15" s="658"/>
      <c r="J15" s="658"/>
      <c r="K15" s="658"/>
      <c r="L15" s="658"/>
      <c r="M15" s="658"/>
      <c r="N15" s="662"/>
      <c r="O15" s="663"/>
      <c r="P15" s="663"/>
    </row>
    <row r="16" spans="1:18" s="286" customFormat="1" ht="17.25">
      <c r="A16" s="287"/>
      <c r="B16" s="287"/>
      <c r="C16" s="288"/>
      <c r="D16" s="287"/>
      <c r="E16" s="287"/>
      <c r="F16" s="287"/>
      <c r="G16" s="287"/>
      <c r="H16" s="71" t="s">
        <v>18</v>
      </c>
      <c r="I16" s="289" t="s">
        <v>7</v>
      </c>
      <c r="J16" s="405">
        <v>1.02</v>
      </c>
      <c r="K16" s="405"/>
      <c r="L16" s="407">
        <v>27.5</v>
      </c>
      <c r="M16" s="411">
        <f>L16*J16*1.141/1.02</f>
        <v>31.377500000000005</v>
      </c>
      <c r="N16" s="663">
        <f>M16+M18+M17</f>
        <v>31.921757000000007</v>
      </c>
      <c r="O16" s="663"/>
      <c r="P16" s="663"/>
    </row>
    <row r="17" spans="1:250" s="286" customFormat="1" ht="17.25">
      <c r="A17" s="287"/>
      <c r="B17" s="287"/>
      <c r="C17" s="288"/>
      <c r="D17" s="287"/>
      <c r="E17" s="287"/>
      <c r="F17" s="287"/>
      <c r="G17" s="287"/>
      <c r="H17" s="71" t="s">
        <v>325</v>
      </c>
      <c r="I17" s="289" t="s">
        <v>8</v>
      </c>
      <c r="J17" s="291">
        <v>7.5399999999999995E-2</v>
      </c>
      <c r="K17" s="30"/>
      <c r="L17" s="411">
        <v>5</v>
      </c>
      <c r="M17" s="411">
        <f>L17*J17*1.141</f>
        <v>0.43015700000000001</v>
      </c>
      <c r="N17" s="663"/>
      <c r="O17" s="663"/>
      <c r="P17" s="663"/>
    </row>
    <row r="18" spans="1:250" s="286" customFormat="1" ht="17.25">
      <c r="A18" s="287"/>
      <c r="B18" s="287"/>
      <c r="C18" s="288"/>
      <c r="D18" s="287"/>
      <c r="E18" s="287"/>
      <c r="F18" s="287"/>
      <c r="G18" s="287"/>
      <c r="H18" s="71" t="s">
        <v>19</v>
      </c>
      <c r="I18" s="289" t="s">
        <v>7</v>
      </c>
      <c r="J18" s="89">
        <v>8.0000000000000004E-4</v>
      </c>
      <c r="K18" s="30"/>
      <c r="L18" s="293">
        <v>125</v>
      </c>
      <c r="M18" s="411">
        <f>L18*J18*1.141</f>
        <v>0.11410000000000001</v>
      </c>
      <c r="N18" s="663"/>
      <c r="O18" s="663"/>
      <c r="P18" s="663"/>
    </row>
    <row r="19" spans="1:250" s="96" customFormat="1" ht="17.25">
      <c r="A19" s="629">
        <v>4</v>
      </c>
      <c r="B19" s="639" t="s">
        <v>168</v>
      </c>
      <c r="C19" s="633" t="s">
        <v>143</v>
      </c>
      <c r="D19" s="629" t="s">
        <v>8</v>
      </c>
      <c r="E19" s="656">
        <f>216+55.2</f>
        <v>271.2</v>
      </c>
      <c r="F19" s="389">
        <f>(9.88+0.64)/100</f>
        <v>0.10520000000000002</v>
      </c>
      <c r="G19" s="389">
        <f>(0.95+0.92)/100*1.5</f>
        <v>2.8050000000000002E-2</v>
      </c>
      <c r="H19" s="629" t="s">
        <v>0</v>
      </c>
      <c r="I19" s="629" t="s">
        <v>0</v>
      </c>
      <c r="J19" s="629" t="s">
        <v>0</v>
      </c>
      <c r="K19" s="629" t="s">
        <v>0</v>
      </c>
      <c r="L19" s="629" t="s">
        <v>0</v>
      </c>
      <c r="M19" s="629" t="s">
        <v>0</v>
      </c>
      <c r="N19" s="630">
        <f>F20+G20</f>
        <v>0.344127093</v>
      </c>
      <c r="O19" s="631">
        <f>N19+N21</f>
        <v>1.2460875929999999</v>
      </c>
      <c r="P19" s="631">
        <f>E19*O19</f>
        <v>337.9389552216</v>
      </c>
    </row>
    <row r="20" spans="1:250" s="96" customFormat="1" ht="17.25">
      <c r="A20" s="629"/>
      <c r="B20" s="639"/>
      <c r="C20" s="633"/>
      <c r="D20" s="629"/>
      <c r="E20" s="657"/>
      <c r="F20" s="389">
        <f>F19*$R$7</f>
        <v>0.25862788800000003</v>
      </c>
      <c r="G20" s="389">
        <f>G19*$R$8</f>
        <v>8.5499204999999995E-2</v>
      </c>
      <c r="H20" s="629"/>
      <c r="I20" s="629"/>
      <c r="J20" s="629"/>
      <c r="K20" s="629"/>
      <c r="L20" s="629"/>
      <c r="M20" s="629"/>
      <c r="N20" s="630"/>
      <c r="O20" s="631"/>
      <c r="P20" s="631"/>
    </row>
    <row r="21" spans="1:250" s="96" customFormat="1" ht="17.25">
      <c r="A21" s="415"/>
      <c r="B21" s="415"/>
      <c r="C21" s="95"/>
      <c r="D21" s="415"/>
      <c r="E21" s="415"/>
      <c r="F21" s="121"/>
      <c r="G21" s="121"/>
      <c r="H21" s="392" t="s">
        <v>167</v>
      </c>
      <c r="I21" s="87" t="s">
        <v>7</v>
      </c>
      <c r="J21" s="409">
        <v>3.1E-2</v>
      </c>
      <c r="K21" s="392"/>
      <c r="L21" s="393">
        <v>25.5</v>
      </c>
      <c r="M21" s="411">
        <f>L21*J21*1.141</f>
        <v>0.90196049999999994</v>
      </c>
      <c r="N21" s="402">
        <f>M21</f>
        <v>0.90196049999999994</v>
      </c>
      <c r="O21" s="631"/>
      <c r="P21" s="631"/>
    </row>
    <row r="22" spans="1:250" s="96" customFormat="1" ht="17.25">
      <c r="A22" s="629">
        <v>5</v>
      </c>
      <c r="B22" s="632" t="s">
        <v>169</v>
      </c>
      <c r="C22" s="633" t="s">
        <v>201</v>
      </c>
      <c r="D22" s="629" t="s">
        <v>8</v>
      </c>
      <c r="E22" s="630">
        <f>55.2+37.7*0.1+2.4+2</f>
        <v>63.370000000000005</v>
      </c>
      <c r="F22" s="401">
        <v>1.61</v>
      </c>
      <c r="G22" s="401">
        <v>0.05</v>
      </c>
      <c r="H22" s="629" t="s">
        <v>0</v>
      </c>
      <c r="I22" s="629" t="s">
        <v>0</v>
      </c>
      <c r="J22" s="629" t="s">
        <v>0</v>
      </c>
      <c r="K22" s="629" t="s">
        <v>0</v>
      </c>
      <c r="L22" s="629" t="s">
        <v>0</v>
      </c>
      <c r="M22" s="629" t="s">
        <v>0</v>
      </c>
      <c r="N22" s="630">
        <f>F23+G23</f>
        <v>4.1104934000000002</v>
      </c>
      <c r="O22" s="631">
        <f>N22+N24</f>
        <v>11.367253399999999</v>
      </c>
      <c r="P22" s="631">
        <f>E22*O22</f>
        <v>720.34284795799999</v>
      </c>
    </row>
    <row r="23" spans="1:250" s="96" customFormat="1" ht="54.75" customHeight="1">
      <c r="A23" s="629"/>
      <c r="B23" s="629"/>
      <c r="C23" s="633"/>
      <c r="D23" s="629"/>
      <c r="E23" s="630"/>
      <c r="F23" s="389">
        <f>F22*$R$7</f>
        <v>3.9580884000000003</v>
      </c>
      <c r="G23" s="389">
        <f>G22*$R$8</f>
        <v>0.15240500000000001</v>
      </c>
      <c r="H23" s="629"/>
      <c r="I23" s="629"/>
      <c r="J23" s="629"/>
      <c r="K23" s="629"/>
      <c r="L23" s="629"/>
      <c r="M23" s="629"/>
      <c r="N23" s="630"/>
      <c r="O23" s="631"/>
      <c r="P23" s="631"/>
    </row>
    <row r="24" spans="1:250" s="96" customFormat="1" ht="17.25">
      <c r="A24" s="415"/>
      <c r="B24" s="415"/>
      <c r="C24" s="95"/>
      <c r="D24" s="415"/>
      <c r="E24" s="415"/>
      <c r="F24" s="415"/>
      <c r="G24" s="415"/>
      <c r="H24" s="392" t="s">
        <v>171</v>
      </c>
      <c r="I24" s="400" t="s">
        <v>8</v>
      </c>
      <c r="J24" s="393">
        <v>1</v>
      </c>
      <c r="K24" s="392"/>
      <c r="L24" s="115">
        <v>5.97</v>
      </c>
      <c r="M24" s="411">
        <f>L24*J24*1.141</f>
        <v>6.8117700000000001</v>
      </c>
      <c r="N24" s="631">
        <f>M24+M25</f>
        <v>7.2567599999999999</v>
      </c>
      <c r="O24" s="631"/>
      <c r="P24" s="631"/>
      <c r="IO24" s="122"/>
      <c r="IP24" s="122"/>
    </row>
    <row r="25" spans="1:250" s="122" customFormat="1" ht="17.25">
      <c r="A25" s="392"/>
      <c r="B25" s="392"/>
      <c r="C25" s="392"/>
      <c r="D25" s="392"/>
      <c r="E25" s="392"/>
      <c r="F25" s="392"/>
      <c r="G25" s="392"/>
      <c r="H25" s="400" t="s">
        <v>170</v>
      </c>
      <c r="I25" s="400" t="s">
        <v>5</v>
      </c>
      <c r="J25" s="393">
        <v>5</v>
      </c>
      <c r="K25" s="392"/>
      <c r="L25" s="409">
        <v>7.8E-2</v>
      </c>
      <c r="M25" s="411">
        <f>L25*J25*1.141</f>
        <v>0.44499</v>
      </c>
      <c r="N25" s="619"/>
      <c r="O25" s="631"/>
      <c r="P25" s="631"/>
      <c r="IO25" s="96"/>
      <c r="IP25" s="96"/>
    </row>
    <row r="26" spans="1:250" s="96" customFormat="1" ht="17.25">
      <c r="A26" s="629">
        <v>6</v>
      </c>
      <c r="B26" s="639" t="s">
        <v>328</v>
      </c>
      <c r="C26" s="633" t="s">
        <v>423</v>
      </c>
      <c r="D26" s="629" t="s">
        <v>8</v>
      </c>
      <c r="E26" s="634">
        <f>99.6</f>
        <v>99.6</v>
      </c>
      <c r="F26" s="389">
        <f>23.2/100</f>
        <v>0.23199999999999998</v>
      </c>
      <c r="G26" s="389">
        <f>2.24/100</f>
        <v>2.2400000000000003E-2</v>
      </c>
      <c r="H26" s="629" t="s">
        <v>0</v>
      </c>
      <c r="I26" s="629" t="s">
        <v>0</v>
      </c>
      <c r="J26" s="629" t="s">
        <v>0</v>
      </c>
      <c r="K26" s="629" t="s">
        <v>0</v>
      </c>
      <c r="L26" s="629" t="s">
        <v>0</v>
      </c>
      <c r="M26" s="629" t="s">
        <v>0</v>
      </c>
      <c r="N26" s="630">
        <f>F27+G27</f>
        <v>0.63863552000000001</v>
      </c>
      <c r="O26" s="631">
        <f>N26+N28</f>
        <v>6.5756008200000009</v>
      </c>
      <c r="P26" s="631">
        <f>E26*O26</f>
        <v>654.92984167200007</v>
      </c>
    </row>
    <row r="27" spans="1:250" s="96" customFormat="1" ht="17.25">
      <c r="A27" s="629"/>
      <c r="B27" s="639"/>
      <c r="C27" s="633"/>
      <c r="D27" s="629"/>
      <c r="E27" s="635"/>
      <c r="F27" s="389">
        <f>F26*$R$7</f>
        <v>0.57035807999999999</v>
      </c>
      <c r="G27" s="389">
        <f>G26*$R$8</f>
        <v>6.8277440000000009E-2</v>
      </c>
      <c r="H27" s="629"/>
      <c r="I27" s="629"/>
      <c r="J27" s="629"/>
      <c r="K27" s="629"/>
      <c r="L27" s="629"/>
      <c r="M27" s="629"/>
      <c r="N27" s="630"/>
      <c r="O27" s="631"/>
      <c r="P27" s="631"/>
    </row>
    <row r="28" spans="1:250" s="96" customFormat="1" ht="17.25">
      <c r="A28" s="415"/>
      <c r="B28" s="415"/>
      <c r="C28" s="95"/>
      <c r="D28" s="415"/>
      <c r="E28" s="229"/>
      <c r="F28" s="121"/>
      <c r="G28" s="121"/>
      <c r="H28" s="392" t="s">
        <v>19</v>
      </c>
      <c r="I28" s="87" t="s">
        <v>8</v>
      </c>
      <c r="J28" s="402">
        <v>1.03</v>
      </c>
      <c r="K28" s="392"/>
      <c r="L28" s="393">
        <v>5</v>
      </c>
      <c r="M28" s="411">
        <f>L28*J28*1.141</f>
        <v>5.8761500000000009</v>
      </c>
      <c r="N28" s="636">
        <f>M28+M29</f>
        <v>5.9369653000000007</v>
      </c>
      <c r="O28" s="631"/>
      <c r="P28" s="631"/>
    </row>
    <row r="29" spans="1:250" s="96" customFormat="1" ht="17.25">
      <c r="A29" s="415"/>
      <c r="B29" s="415"/>
      <c r="C29" s="95"/>
      <c r="D29" s="415"/>
      <c r="E29" s="229"/>
      <c r="F29" s="121"/>
      <c r="G29" s="121"/>
      <c r="H29" s="392" t="s">
        <v>166</v>
      </c>
      <c r="I29" s="87" t="s">
        <v>5</v>
      </c>
      <c r="J29" s="402">
        <f>5.33/100</f>
        <v>5.33E-2</v>
      </c>
      <c r="K29" s="392"/>
      <c r="L29" s="393">
        <v>1</v>
      </c>
      <c r="M29" s="411">
        <f>L29*J29*1.141</f>
        <v>6.0815300000000003E-2</v>
      </c>
      <c r="N29" s="637"/>
      <c r="O29" s="631"/>
      <c r="P29" s="631"/>
    </row>
    <row r="30" spans="1:250" s="96" customFormat="1" ht="17.25">
      <c r="A30" s="629">
        <v>7</v>
      </c>
      <c r="B30" s="639" t="s">
        <v>9</v>
      </c>
      <c r="C30" s="633" t="s">
        <v>424</v>
      </c>
      <c r="D30" s="629" t="s">
        <v>8</v>
      </c>
      <c r="E30" s="634">
        <v>8.6</v>
      </c>
      <c r="F30" s="389">
        <v>0</v>
      </c>
      <c r="G30" s="389">
        <v>0</v>
      </c>
      <c r="H30" s="629" t="s">
        <v>0</v>
      </c>
      <c r="I30" s="629" t="s">
        <v>0</v>
      </c>
      <c r="J30" s="629" t="s">
        <v>0</v>
      </c>
      <c r="K30" s="629" t="s">
        <v>0</v>
      </c>
      <c r="L30" s="629" t="s">
        <v>0</v>
      </c>
      <c r="M30" s="629" t="s">
        <v>0</v>
      </c>
      <c r="N30" s="630">
        <v>21</v>
      </c>
      <c r="O30" s="636">
        <f>N30</f>
        <v>21</v>
      </c>
      <c r="P30" s="636">
        <f>O30*E30</f>
        <v>180.6</v>
      </c>
    </row>
    <row r="31" spans="1:250" s="96" customFormat="1" ht="17.25">
      <c r="A31" s="629"/>
      <c r="B31" s="639"/>
      <c r="C31" s="633"/>
      <c r="D31" s="629"/>
      <c r="E31" s="635"/>
      <c r="F31" s="389">
        <f>F30*$R$7</f>
        <v>0</v>
      </c>
      <c r="G31" s="389">
        <f>G30*$R$8</f>
        <v>0</v>
      </c>
      <c r="H31" s="629"/>
      <c r="I31" s="629"/>
      <c r="J31" s="629"/>
      <c r="K31" s="629"/>
      <c r="L31" s="629"/>
      <c r="M31" s="629"/>
      <c r="N31" s="630"/>
      <c r="O31" s="637"/>
      <c r="P31" s="637"/>
    </row>
    <row r="32" spans="1:250" s="96" customFormat="1" ht="17.25">
      <c r="A32" s="629">
        <v>8</v>
      </c>
      <c r="B32" s="639" t="s">
        <v>331</v>
      </c>
      <c r="C32" s="633" t="s">
        <v>329</v>
      </c>
      <c r="D32" s="629" t="s">
        <v>8</v>
      </c>
      <c r="E32" s="634">
        <f>99.6+216</f>
        <v>315.60000000000002</v>
      </c>
      <c r="F32" s="389">
        <f>43.6/100</f>
        <v>0.436</v>
      </c>
      <c r="G32" s="389">
        <f>0.75/100</f>
        <v>7.4999999999999997E-3</v>
      </c>
      <c r="H32" s="629" t="s">
        <v>0</v>
      </c>
      <c r="I32" s="629" t="s">
        <v>0</v>
      </c>
      <c r="J32" s="629" t="s">
        <v>0</v>
      </c>
      <c r="K32" s="629" t="s">
        <v>0</v>
      </c>
      <c r="L32" s="629" t="s">
        <v>0</v>
      </c>
      <c r="M32" s="629" t="s">
        <v>0</v>
      </c>
      <c r="N32" s="630">
        <f>F33+G33</f>
        <v>1.09474059</v>
      </c>
      <c r="O32" s="631">
        <f>N32+N34</f>
        <v>9.6645063400000009</v>
      </c>
      <c r="P32" s="631">
        <f>E32*O32</f>
        <v>3050.1182009040003</v>
      </c>
    </row>
    <row r="33" spans="1:248" s="96" customFormat="1" ht="17.25">
      <c r="A33" s="629"/>
      <c r="B33" s="639"/>
      <c r="C33" s="633"/>
      <c r="D33" s="629"/>
      <c r="E33" s="635"/>
      <c r="F33" s="389">
        <f>F32*$R$7</f>
        <v>1.07187984</v>
      </c>
      <c r="G33" s="389">
        <f>G32*$R$8</f>
        <v>2.2860749999999999E-2</v>
      </c>
      <c r="H33" s="629"/>
      <c r="I33" s="629"/>
      <c r="J33" s="629"/>
      <c r="K33" s="629"/>
      <c r="L33" s="629"/>
      <c r="M33" s="629"/>
      <c r="N33" s="630"/>
      <c r="O33" s="631"/>
      <c r="P33" s="631"/>
    </row>
    <row r="34" spans="1:248" s="96" customFormat="1" ht="17.25">
      <c r="A34" s="415"/>
      <c r="B34" s="415"/>
      <c r="C34" s="95"/>
      <c r="D34" s="415"/>
      <c r="E34" s="229"/>
      <c r="F34" s="121"/>
      <c r="G34" s="121"/>
      <c r="H34" s="392" t="s">
        <v>170</v>
      </c>
      <c r="I34" s="87" t="s">
        <v>5</v>
      </c>
      <c r="J34" s="402">
        <v>1.03</v>
      </c>
      <c r="K34" s="392"/>
      <c r="L34" s="407">
        <v>0.52500000000000002</v>
      </c>
      <c r="M34" s="411">
        <f>L34*J34*1.141</f>
        <v>0.61699575000000006</v>
      </c>
      <c r="N34" s="636">
        <f>M34+M35</f>
        <v>8.5697657500000002</v>
      </c>
      <c r="O34" s="631"/>
      <c r="P34" s="631"/>
    </row>
    <row r="35" spans="1:248" s="96" customFormat="1" ht="17.25">
      <c r="A35" s="415"/>
      <c r="B35" s="415"/>
      <c r="C35" s="95"/>
      <c r="D35" s="415"/>
      <c r="E35" s="229"/>
      <c r="F35" s="121"/>
      <c r="G35" s="121"/>
      <c r="H35" s="392" t="s">
        <v>330</v>
      </c>
      <c r="I35" s="87" t="s">
        <v>8</v>
      </c>
      <c r="J35" s="402">
        <f>102/100</f>
        <v>1.02</v>
      </c>
      <c r="K35" s="392"/>
      <c r="L35" s="402">
        <f>8.2/1.2</f>
        <v>6.833333333333333</v>
      </c>
      <c r="M35" s="411">
        <f>L35*J35*1.141</f>
        <v>7.9527700000000001</v>
      </c>
      <c r="N35" s="637"/>
      <c r="O35" s="631"/>
      <c r="P35" s="631"/>
    </row>
    <row r="36" spans="1:248" s="425" customFormat="1" ht="17.25">
      <c r="A36" s="669">
        <v>9</v>
      </c>
      <c r="B36" s="673" t="s">
        <v>462</v>
      </c>
      <c r="C36" s="675" t="s">
        <v>466</v>
      </c>
      <c r="D36" s="629" t="s">
        <v>8</v>
      </c>
      <c r="E36" s="630">
        <f>286.1+154.9+46+152.2</f>
        <v>639.20000000000005</v>
      </c>
      <c r="F36" s="401">
        <f>0.5*1.2</f>
        <v>0.6</v>
      </c>
      <c r="G36" s="401">
        <f>0.5*0.045</f>
        <v>2.2499999999999999E-2</v>
      </c>
      <c r="H36" s="669" t="s">
        <v>0</v>
      </c>
      <c r="I36" s="669" t="s">
        <v>0</v>
      </c>
      <c r="J36" s="669" t="s">
        <v>0</v>
      </c>
      <c r="K36" s="669" t="s">
        <v>0</v>
      </c>
      <c r="L36" s="669" t="s">
        <v>0</v>
      </c>
      <c r="M36" s="669" t="s">
        <v>0</v>
      </c>
      <c r="N36" s="671">
        <f>F37+G37</f>
        <v>1.1944382999999998</v>
      </c>
      <c r="O36" s="643">
        <f>N36+N38</f>
        <v>4.0197411749999965</v>
      </c>
      <c r="P36" s="643">
        <f>E36*O36</f>
        <v>2569.4185590599977</v>
      </c>
    </row>
    <row r="37" spans="1:248" s="425" customFormat="1" ht="40.5" customHeight="1">
      <c r="A37" s="670"/>
      <c r="B37" s="674"/>
      <c r="C37" s="676"/>
      <c r="D37" s="629"/>
      <c r="E37" s="630"/>
      <c r="F37" s="404">
        <f>F36*1.87651</f>
        <v>1.1259059999999999</v>
      </c>
      <c r="G37" s="404">
        <f>G36*3.04588</f>
        <v>6.853229999999999E-2</v>
      </c>
      <c r="H37" s="670"/>
      <c r="I37" s="670"/>
      <c r="J37" s="670"/>
      <c r="K37" s="670"/>
      <c r="L37" s="670"/>
      <c r="M37" s="670"/>
      <c r="N37" s="672"/>
      <c r="O37" s="644"/>
      <c r="P37" s="644"/>
    </row>
    <row r="38" spans="1:248" s="425" customFormat="1" ht="17.25" customHeight="1">
      <c r="A38" s="426"/>
      <c r="B38" s="426"/>
      <c r="C38" s="426"/>
      <c r="D38" s="426"/>
      <c r="E38" s="426"/>
      <c r="F38" s="426"/>
      <c r="G38" s="426"/>
      <c r="H38" s="413" t="s">
        <v>463</v>
      </c>
      <c r="I38" s="126" t="s">
        <v>8</v>
      </c>
      <c r="J38" s="427">
        <v>1.05</v>
      </c>
      <c r="K38" s="426"/>
      <c r="L38" s="409">
        <v>1.00583333333333</v>
      </c>
      <c r="M38" s="411">
        <f>L38*J38*1.137</f>
        <v>1.2008141249999962</v>
      </c>
      <c r="N38" s="643">
        <f>M38+M39+M40+M41</f>
        <v>2.8253028749999962</v>
      </c>
      <c r="O38" s="644"/>
      <c r="P38" s="644"/>
    </row>
    <row r="39" spans="1:248" s="425" customFormat="1" ht="18" customHeight="1">
      <c r="A39" s="413"/>
      <c r="B39" s="428"/>
      <c r="C39" s="426"/>
      <c r="D39" s="413"/>
      <c r="E39" s="429"/>
      <c r="F39" s="426"/>
      <c r="G39" s="426"/>
      <c r="H39" s="413" t="s">
        <v>189</v>
      </c>
      <c r="I39" s="430" t="s">
        <v>165</v>
      </c>
      <c r="J39" s="104">
        <v>2.5</v>
      </c>
      <c r="K39" s="426"/>
      <c r="L39" s="127">
        <f>1.15/4</f>
        <v>0.28749999999999998</v>
      </c>
      <c r="M39" s="411">
        <f>L39*J39*1.137</f>
        <v>0.81721874999999999</v>
      </c>
      <c r="N39" s="644"/>
      <c r="O39" s="644"/>
      <c r="P39" s="644"/>
      <c r="Q39" s="431"/>
      <c r="R39" s="431"/>
      <c r="S39" s="431"/>
      <c r="T39" s="431"/>
      <c r="U39" s="431"/>
      <c r="V39" s="431"/>
      <c r="W39" s="431"/>
      <c r="X39" s="431"/>
      <c r="Y39" s="431"/>
      <c r="Z39" s="431"/>
      <c r="AA39" s="431"/>
      <c r="AB39" s="431"/>
      <c r="AC39" s="431"/>
      <c r="AD39" s="431"/>
      <c r="AE39" s="431"/>
      <c r="AF39" s="431"/>
      <c r="AG39" s="431"/>
      <c r="AH39" s="431"/>
      <c r="AI39" s="431"/>
      <c r="AJ39" s="431"/>
      <c r="AK39" s="431"/>
      <c r="AL39" s="431"/>
      <c r="AM39" s="431"/>
      <c r="AN39" s="431"/>
      <c r="AO39" s="431"/>
      <c r="AP39" s="431"/>
      <c r="AQ39" s="431"/>
      <c r="AR39" s="431"/>
      <c r="AS39" s="431"/>
      <c r="AT39" s="431"/>
      <c r="AU39" s="431"/>
      <c r="AV39" s="431"/>
      <c r="AW39" s="431"/>
      <c r="AX39" s="431"/>
      <c r="AY39" s="431"/>
      <c r="AZ39" s="431"/>
      <c r="BA39" s="431"/>
      <c r="BB39" s="431"/>
      <c r="BC39" s="431"/>
      <c r="BD39" s="431"/>
      <c r="BE39" s="431"/>
      <c r="BF39" s="431"/>
      <c r="BG39" s="431"/>
      <c r="BH39" s="431"/>
      <c r="BI39" s="431"/>
      <c r="BJ39" s="431"/>
      <c r="BK39" s="431"/>
      <c r="BL39" s="431"/>
      <c r="BM39" s="431"/>
      <c r="BN39" s="431"/>
      <c r="BO39" s="431"/>
      <c r="BP39" s="431"/>
      <c r="BQ39" s="431"/>
      <c r="BR39" s="431"/>
      <c r="BS39" s="431"/>
      <c r="BT39" s="431"/>
      <c r="BU39" s="431"/>
      <c r="BV39" s="431"/>
      <c r="BW39" s="431"/>
      <c r="BX39" s="431"/>
      <c r="BY39" s="431"/>
      <c r="BZ39" s="431"/>
      <c r="CA39" s="431"/>
      <c r="CB39" s="431"/>
      <c r="CC39" s="431"/>
      <c r="CD39" s="431"/>
      <c r="CE39" s="431"/>
      <c r="CF39" s="431"/>
      <c r="CG39" s="431"/>
      <c r="CH39" s="431"/>
      <c r="CI39" s="431"/>
      <c r="CJ39" s="431"/>
      <c r="CK39" s="431"/>
      <c r="CL39" s="431"/>
      <c r="CM39" s="431"/>
      <c r="CN39" s="431"/>
      <c r="CO39" s="431"/>
      <c r="CP39" s="431"/>
      <c r="CQ39" s="431"/>
      <c r="CR39" s="431"/>
      <c r="CS39" s="431"/>
      <c r="CT39" s="431"/>
      <c r="CU39" s="431"/>
      <c r="CV39" s="431"/>
      <c r="CW39" s="431"/>
      <c r="CX39" s="431"/>
      <c r="CY39" s="431"/>
      <c r="CZ39" s="431"/>
      <c r="DA39" s="431"/>
      <c r="DB39" s="431"/>
      <c r="DC39" s="431"/>
      <c r="DD39" s="431"/>
      <c r="DE39" s="431"/>
      <c r="DF39" s="431"/>
      <c r="DG39" s="431"/>
      <c r="DH39" s="431"/>
      <c r="DI39" s="431"/>
      <c r="DJ39" s="431"/>
      <c r="DK39" s="431"/>
      <c r="DL39" s="431"/>
      <c r="DM39" s="431"/>
      <c r="DN39" s="431"/>
      <c r="DO39" s="431"/>
      <c r="DP39" s="431"/>
      <c r="DQ39" s="431"/>
      <c r="DR39" s="431"/>
      <c r="DS39" s="431"/>
      <c r="DT39" s="431"/>
      <c r="DU39" s="431"/>
      <c r="DV39" s="431"/>
      <c r="DW39" s="431"/>
      <c r="DX39" s="431"/>
      <c r="DY39" s="431"/>
      <c r="DZ39" s="431"/>
      <c r="EA39" s="431"/>
      <c r="EB39" s="431"/>
      <c r="EC39" s="431"/>
      <c r="ED39" s="431"/>
      <c r="EE39" s="431"/>
      <c r="EF39" s="431"/>
      <c r="EG39" s="431"/>
      <c r="EH39" s="431"/>
      <c r="EI39" s="431"/>
      <c r="EJ39" s="431"/>
      <c r="EK39" s="431"/>
      <c r="EL39" s="431"/>
      <c r="EM39" s="431"/>
      <c r="EN39" s="431"/>
      <c r="EO39" s="431"/>
      <c r="EP39" s="431"/>
      <c r="EQ39" s="431"/>
      <c r="ER39" s="431"/>
      <c r="ES39" s="431"/>
      <c r="ET39" s="431"/>
      <c r="EU39" s="431"/>
      <c r="EV39" s="431"/>
      <c r="EW39" s="431"/>
      <c r="EX39" s="431"/>
      <c r="EY39" s="431"/>
      <c r="EZ39" s="431"/>
      <c r="FA39" s="431"/>
      <c r="FB39" s="431"/>
      <c r="FC39" s="431"/>
      <c r="FD39" s="431"/>
      <c r="FE39" s="431"/>
      <c r="FF39" s="431"/>
      <c r="FG39" s="431"/>
      <c r="FH39" s="431"/>
      <c r="FI39" s="431"/>
      <c r="FJ39" s="431"/>
      <c r="FK39" s="431"/>
      <c r="FL39" s="431"/>
      <c r="FM39" s="431"/>
      <c r="FN39" s="431"/>
      <c r="FO39" s="431"/>
      <c r="FP39" s="431"/>
      <c r="FQ39" s="431"/>
      <c r="FR39" s="431"/>
      <c r="FS39" s="431"/>
      <c r="FT39" s="431"/>
      <c r="FU39" s="431"/>
      <c r="FV39" s="431"/>
      <c r="FW39" s="431"/>
      <c r="FX39" s="431"/>
      <c r="FY39" s="431"/>
      <c r="FZ39" s="431"/>
      <c r="GA39" s="431"/>
      <c r="GB39" s="431"/>
      <c r="GC39" s="431"/>
      <c r="GD39" s="431"/>
      <c r="GE39" s="431"/>
      <c r="GF39" s="431"/>
      <c r="GG39" s="431"/>
      <c r="GH39" s="431"/>
      <c r="GI39" s="431"/>
      <c r="GJ39" s="431"/>
      <c r="GK39" s="431"/>
      <c r="GL39" s="431"/>
      <c r="GM39" s="431"/>
      <c r="GN39" s="431"/>
      <c r="GO39" s="431"/>
      <c r="GP39" s="431"/>
      <c r="GQ39" s="431"/>
      <c r="GR39" s="431"/>
      <c r="GS39" s="431"/>
      <c r="GT39" s="431"/>
      <c r="GU39" s="431"/>
      <c r="GV39" s="431"/>
      <c r="GW39" s="431"/>
      <c r="GX39" s="431"/>
      <c r="GY39" s="431"/>
      <c r="GZ39" s="431"/>
      <c r="HA39" s="431"/>
      <c r="HB39" s="431"/>
      <c r="HC39" s="431"/>
      <c r="HD39" s="431"/>
      <c r="HE39" s="431"/>
      <c r="HF39" s="431"/>
      <c r="HG39" s="431"/>
      <c r="HH39" s="431"/>
      <c r="HI39" s="431"/>
      <c r="HJ39" s="431"/>
      <c r="HK39" s="431"/>
      <c r="HL39" s="431"/>
      <c r="HM39" s="431"/>
      <c r="HN39" s="431"/>
      <c r="HO39" s="431"/>
      <c r="HP39" s="431"/>
      <c r="HQ39" s="431"/>
      <c r="HR39" s="431"/>
      <c r="HS39" s="431"/>
      <c r="HT39" s="431"/>
    </row>
    <row r="40" spans="1:248" s="425" customFormat="1" ht="18" customHeight="1">
      <c r="A40" s="413"/>
      <c r="B40" s="428"/>
      <c r="C40" s="426"/>
      <c r="D40" s="413"/>
      <c r="E40" s="429"/>
      <c r="F40" s="426"/>
      <c r="G40" s="426"/>
      <c r="H40" s="413" t="s">
        <v>464</v>
      </c>
      <c r="I40" s="430" t="s">
        <v>1</v>
      </c>
      <c r="J40" s="104">
        <v>17</v>
      </c>
      <c r="K40" s="426"/>
      <c r="L40" s="427">
        <v>0.03</v>
      </c>
      <c r="M40" s="411">
        <f>L40*J40*1.137</f>
        <v>0.57987</v>
      </c>
      <c r="N40" s="644"/>
      <c r="O40" s="644"/>
      <c r="P40" s="644"/>
      <c r="Q40" s="431"/>
      <c r="R40" s="431"/>
      <c r="S40" s="431"/>
      <c r="T40" s="431"/>
      <c r="U40" s="431"/>
      <c r="V40" s="431"/>
      <c r="W40" s="431"/>
      <c r="X40" s="431"/>
      <c r="Y40" s="431"/>
      <c r="Z40" s="431"/>
      <c r="AA40" s="431"/>
      <c r="AB40" s="431"/>
      <c r="AC40" s="431"/>
      <c r="AD40" s="431"/>
      <c r="AE40" s="431"/>
      <c r="AF40" s="431"/>
      <c r="AG40" s="431"/>
      <c r="AH40" s="431"/>
      <c r="AI40" s="431"/>
      <c r="AJ40" s="431"/>
      <c r="AK40" s="431"/>
      <c r="AL40" s="431"/>
      <c r="AM40" s="431"/>
      <c r="AN40" s="431"/>
      <c r="AO40" s="431"/>
      <c r="AP40" s="431"/>
      <c r="AQ40" s="431"/>
      <c r="AR40" s="431"/>
      <c r="AS40" s="431"/>
      <c r="AT40" s="431"/>
      <c r="AU40" s="431"/>
      <c r="AV40" s="431"/>
      <c r="AW40" s="431"/>
      <c r="AX40" s="431"/>
      <c r="AY40" s="431"/>
      <c r="AZ40" s="431"/>
      <c r="BA40" s="431"/>
      <c r="BB40" s="431"/>
      <c r="BC40" s="431"/>
      <c r="BD40" s="431"/>
      <c r="BE40" s="431"/>
      <c r="BF40" s="431"/>
      <c r="BG40" s="431"/>
      <c r="BH40" s="431"/>
      <c r="BI40" s="431"/>
      <c r="BJ40" s="431"/>
      <c r="BK40" s="431"/>
      <c r="BL40" s="431"/>
      <c r="BM40" s="431"/>
      <c r="BN40" s="431"/>
      <c r="BO40" s="431"/>
      <c r="BP40" s="431"/>
      <c r="BQ40" s="431"/>
      <c r="BR40" s="431"/>
      <c r="BS40" s="431"/>
      <c r="BT40" s="431"/>
      <c r="BU40" s="431"/>
      <c r="BV40" s="431"/>
      <c r="BW40" s="431"/>
      <c r="BX40" s="431"/>
      <c r="BY40" s="431"/>
      <c r="BZ40" s="431"/>
      <c r="CA40" s="431"/>
      <c r="CB40" s="431"/>
      <c r="CC40" s="431"/>
      <c r="CD40" s="431"/>
      <c r="CE40" s="431"/>
      <c r="CF40" s="431"/>
      <c r="CG40" s="431"/>
      <c r="CH40" s="431"/>
      <c r="CI40" s="431"/>
      <c r="CJ40" s="431"/>
      <c r="CK40" s="431"/>
      <c r="CL40" s="431"/>
      <c r="CM40" s="431"/>
      <c r="CN40" s="431"/>
      <c r="CO40" s="431"/>
      <c r="CP40" s="431"/>
      <c r="CQ40" s="431"/>
      <c r="CR40" s="431"/>
      <c r="CS40" s="431"/>
      <c r="CT40" s="431"/>
      <c r="CU40" s="431"/>
      <c r="CV40" s="431"/>
      <c r="CW40" s="431"/>
      <c r="CX40" s="431"/>
      <c r="CY40" s="431"/>
      <c r="CZ40" s="431"/>
      <c r="DA40" s="431"/>
      <c r="DB40" s="431"/>
      <c r="DC40" s="431"/>
      <c r="DD40" s="431"/>
      <c r="DE40" s="431"/>
      <c r="DF40" s="431"/>
      <c r="DG40" s="431"/>
      <c r="DH40" s="431"/>
      <c r="DI40" s="431"/>
      <c r="DJ40" s="431"/>
      <c r="DK40" s="431"/>
      <c r="DL40" s="431"/>
      <c r="DM40" s="431"/>
      <c r="DN40" s="431"/>
      <c r="DO40" s="431"/>
      <c r="DP40" s="431"/>
      <c r="DQ40" s="431"/>
      <c r="DR40" s="431"/>
      <c r="DS40" s="431"/>
      <c r="DT40" s="431"/>
      <c r="DU40" s="431"/>
      <c r="DV40" s="431"/>
      <c r="DW40" s="431"/>
      <c r="DX40" s="431"/>
      <c r="DY40" s="431"/>
      <c r="DZ40" s="431"/>
      <c r="EA40" s="431"/>
      <c r="EB40" s="431"/>
      <c r="EC40" s="431"/>
      <c r="ED40" s="431"/>
      <c r="EE40" s="431"/>
      <c r="EF40" s="431"/>
      <c r="EG40" s="431"/>
      <c r="EH40" s="431"/>
      <c r="EI40" s="431"/>
      <c r="EJ40" s="431"/>
      <c r="EK40" s="431"/>
      <c r="EL40" s="431"/>
      <c r="EM40" s="431"/>
      <c r="EN40" s="431"/>
      <c r="EO40" s="431"/>
      <c r="EP40" s="431"/>
      <c r="EQ40" s="431"/>
      <c r="ER40" s="431"/>
      <c r="ES40" s="431"/>
      <c r="ET40" s="431"/>
      <c r="EU40" s="431"/>
      <c r="EV40" s="431"/>
      <c r="EW40" s="431"/>
      <c r="EX40" s="431"/>
      <c r="EY40" s="431"/>
      <c r="EZ40" s="431"/>
      <c r="FA40" s="431"/>
      <c r="FB40" s="431"/>
      <c r="FC40" s="431"/>
      <c r="FD40" s="431"/>
      <c r="FE40" s="431"/>
      <c r="FF40" s="431"/>
      <c r="FG40" s="431"/>
      <c r="FH40" s="431"/>
      <c r="FI40" s="431"/>
      <c r="FJ40" s="431"/>
      <c r="FK40" s="431"/>
      <c r="FL40" s="431"/>
      <c r="FM40" s="431"/>
      <c r="FN40" s="431"/>
      <c r="FO40" s="431"/>
      <c r="FP40" s="431"/>
      <c r="FQ40" s="431"/>
      <c r="FR40" s="431"/>
      <c r="FS40" s="431"/>
      <c r="FT40" s="431"/>
      <c r="FU40" s="431"/>
      <c r="FV40" s="431"/>
      <c r="FW40" s="431"/>
      <c r="FX40" s="431"/>
      <c r="FY40" s="431"/>
      <c r="FZ40" s="431"/>
      <c r="GA40" s="431"/>
      <c r="GB40" s="431"/>
      <c r="GC40" s="431"/>
      <c r="GD40" s="431"/>
      <c r="GE40" s="431"/>
      <c r="GF40" s="431"/>
      <c r="GG40" s="431"/>
      <c r="GH40" s="431"/>
      <c r="GI40" s="431"/>
      <c r="GJ40" s="431"/>
      <c r="GK40" s="431"/>
      <c r="GL40" s="431"/>
      <c r="GM40" s="431"/>
      <c r="GN40" s="431"/>
      <c r="GO40" s="431"/>
      <c r="GP40" s="431"/>
      <c r="GQ40" s="431"/>
      <c r="GR40" s="431"/>
      <c r="GS40" s="431"/>
      <c r="GT40" s="431"/>
      <c r="GU40" s="431"/>
      <c r="GV40" s="431"/>
      <c r="GW40" s="431"/>
      <c r="GX40" s="431"/>
      <c r="GY40" s="431"/>
      <c r="GZ40" s="431"/>
      <c r="HA40" s="431"/>
      <c r="HB40" s="431"/>
      <c r="HC40" s="431"/>
      <c r="HD40" s="431"/>
      <c r="HE40" s="431"/>
      <c r="HF40" s="431"/>
      <c r="HG40" s="431"/>
      <c r="HH40" s="431"/>
      <c r="HI40" s="431"/>
      <c r="HJ40" s="431"/>
      <c r="HK40" s="431"/>
      <c r="HL40" s="431"/>
      <c r="HM40" s="431"/>
      <c r="HN40" s="431"/>
      <c r="HO40" s="431"/>
      <c r="HP40" s="431"/>
      <c r="HQ40" s="431"/>
      <c r="HR40" s="431"/>
      <c r="HS40" s="431"/>
      <c r="HT40" s="431"/>
    </row>
    <row r="41" spans="1:248" s="425" customFormat="1" ht="18" customHeight="1">
      <c r="A41" s="413"/>
      <c r="B41" s="428"/>
      <c r="C41" s="426"/>
      <c r="D41" s="413"/>
      <c r="E41" s="429"/>
      <c r="F41" s="426"/>
      <c r="G41" s="426"/>
      <c r="H41" s="413" t="s">
        <v>465</v>
      </c>
      <c r="I41" s="430" t="s">
        <v>5</v>
      </c>
      <c r="J41" s="104">
        <v>0.5</v>
      </c>
      <c r="K41" s="426"/>
      <c r="L41" s="427">
        <v>0.4</v>
      </c>
      <c r="M41" s="411">
        <f>L41*J41*1.137</f>
        <v>0.22740000000000002</v>
      </c>
      <c r="N41" s="644"/>
      <c r="O41" s="644"/>
      <c r="P41" s="644"/>
      <c r="Q41" s="431"/>
      <c r="R41" s="431"/>
      <c r="S41" s="431"/>
      <c r="T41" s="431"/>
      <c r="U41" s="431"/>
      <c r="V41" s="431"/>
      <c r="W41" s="431"/>
      <c r="X41" s="431"/>
      <c r="Y41" s="431"/>
      <c r="Z41" s="431"/>
      <c r="AA41" s="431"/>
      <c r="AB41" s="431"/>
      <c r="AC41" s="431"/>
      <c r="AD41" s="431"/>
      <c r="AE41" s="431"/>
      <c r="AF41" s="431"/>
      <c r="AG41" s="431"/>
      <c r="AH41" s="431"/>
      <c r="AI41" s="431"/>
      <c r="AJ41" s="431"/>
      <c r="AK41" s="431"/>
      <c r="AL41" s="431"/>
      <c r="AM41" s="431"/>
      <c r="AN41" s="431"/>
      <c r="AO41" s="431"/>
      <c r="AP41" s="431"/>
      <c r="AQ41" s="431"/>
      <c r="AR41" s="431"/>
      <c r="AS41" s="431"/>
      <c r="AT41" s="431"/>
      <c r="AU41" s="431"/>
      <c r="AV41" s="431"/>
      <c r="AW41" s="431"/>
      <c r="AX41" s="431"/>
      <c r="AY41" s="431"/>
      <c r="AZ41" s="431"/>
      <c r="BA41" s="431"/>
      <c r="BB41" s="431"/>
      <c r="BC41" s="431"/>
      <c r="BD41" s="431"/>
      <c r="BE41" s="431"/>
      <c r="BF41" s="431"/>
      <c r="BG41" s="431"/>
      <c r="BH41" s="431"/>
      <c r="BI41" s="431"/>
      <c r="BJ41" s="431"/>
      <c r="BK41" s="431"/>
      <c r="BL41" s="431"/>
      <c r="BM41" s="431"/>
      <c r="BN41" s="431"/>
      <c r="BO41" s="431"/>
      <c r="BP41" s="431"/>
      <c r="BQ41" s="431"/>
      <c r="BR41" s="431"/>
      <c r="BS41" s="431"/>
      <c r="BT41" s="431"/>
      <c r="BU41" s="431"/>
      <c r="BV41" s="431"/>
      <c r="BW41" s="431"/>
      <c r="BX41" s="431"/>
      <c r="BY41" s="431"/>
      <c r="BZ41" s="431"/>
      <c r="CA41" s="431"/>
      <c r="CB41" s="431"/>
      <c r="CC41" s="431"/>
      <c r="CD41" s="431"/>
      <c r="CE41" s="431"/>
      <c r="CF41" s="431"/>
      <c r="CG41" s="431"/>
      <c r="CH41" s="431"/>
      <c r="CI41" s="431"/>
      <c r="CJ41" s="431"/>
      <c r="CK41" s="431"/>
      <c r="CL41" s="431"/>
      <c r="CM41" s="431"/>
      <c r="CN41" s="431"/>
      <c r="CO41" s="431"/>
      <c r="CP41" s="431"/>
      <c r="CQ41" s="431"/>
      <c r="CR41" s="431"/>
      <c r="CS41" s="431"/>
      <c r="CT41" s="431"/>
      <c r="CU41" s="431"/>
      <c r="CV41" s="431"/>
      <c r="CW41" s="431"/>
      <c r="CX41" s="431"/>
      <c r="CY41" s="431"/>
      <c r="CZ41" s="431"/>
      <c r="DA41" s="431"/>
      <c r="DB41" s="431"/>
      <c r="DC41" s="431"/>
      <c r="DD41" s="431"/>
      <c r="DE41" s="431"/>
      <c r="DF41" s="431"/>
      <c r="DG41" s="431"/>
      <c r="DH41" s="431"/>
      <c r="DI41" s="431"/>
      <c r="DJ41" s="431"/>
      <c r="DK41" s="431"/>
      <c r="DL41" s="431"/>
      <c r="DM41" s="431"/>
      <c r="DN41" s="431"/>
      <c r="DO41" s="431"/>
      <c r="DP41" s="431"/>
      <c r="DQ41" s="431"/>
      <c r="DR41" s="431"/>
      <c r="DS41" s="431"/>
      <c r="DT41" s="431"/>
      <c r="DU41" s="431"/>
      <c r="DV41" s="431"/>
      <c r="DW41" s="431"/>
      <c r="DX41" s="431"/>
      <c r="DY41" s="431"/>
      <c r="DZ41" s="431"/>
      <c r="EA41" s="431"/>
      <c r="EB41" s="431"/>
      <c r="EC41" s="431"/>
      <c r="ED41" s="431"/>
      <c r="EE41" s="431"/>
      <c r="EF41" s="431"/>
      <c r="EG41" s="431"/>
      <c r="EH41" s="431"/>
      <c r="EI41" s="431"/>
      <c r="EJ41" s="431"/>
      <c r="EK41" s="431"/>
      <c r="EL41" s="431"/>
      <c r="EM41" s="431"/>
      <c r="EN41" s="431"/>
      <c r="EO41" s="431"/>
      <c r="EP41" s="431"/>
      <c r="EQ41" s="431"/>
      <c r="ER41" s="431"/>
      <c r="ES41" s="431"/>
      <c r="ET41" s="431"/>
      <c r="EU41" s="431"/>
      <c r="EV41" s="431"/>
      <c r="EW41" s="431"/>
      <c r="EX41" s="431"/>
      <c r="EY41" s="431"/>
      <c r="EZ41" s="431"/>
      <c r="FA41" s="431"/>
      <c r="FB41" s="431"/>
      <c r="FC41" s="431"/>
      <c r="FD41" s="431"/>
      <c r="FE41" s="431"/>
      <c r="FF41" s="431"/>
      <c r="FG41" s="431"/>
      <c r="FH41" s="431"/>
      <c r="FI41" s="431"/>
      <c r="FJ41" s="431"/>
      <c r="FK41" s="431"/>
      <c r="FL41" s="431"/>
      <c r="FM41" s="431"/>
      <c r="FN41" s="431"/>
      <c r="FO41" s="431"/>
      <c r="FP41" s="431"/>
      <c r="FQ41" s="431"/>
      <c r="FR41" s="431"/>
      <c r="FS41" s="431"/>
      <c r="FT41" s="431"/>
      <c r="FU41" s="431"/>
      <c r="FV41" s="431"/>
      <c r="FW41" s="431"/>
      <c r="FX41" s="431"/>
      <c r="FY41" s="431"/>
      <c r="FZ41" s="431"/>
      <c r="GA41" s="431"/>
      <c r="GB41" s="431"/>
      <c r="GC41" s="431"/>
      <c r="GD41" s="431"/>
      <c r="GE41" s="431"/>
      <c r="GF41" s="431"/>
      <c r="GG41" s="431"/>
      <c r="GH41" s="431"/>
      <c r="GI41" s="431"/>
      <c r="GJ41" s="431"/>
      <c r="GK41" s="431"/>
      <c r="GL41" s="431"/>
      <c r="GM41" s="431"/>
      <c r="GN41" s="431"/>
      <c r="GO41" s="431"/>
      <c r="GP41" s="431"/>
      <c r="GQ41" s="431"/>
      <c r="GR41" s="431"/>
      <c r="GS41" s="431"/>
      <c r="GT41" s="431"/>
      <c r="GU41" s="431"/>
      <c r="GV41" s="431"/>
      <c r="GW41" s="431"/>
      <c r="GX41" s="431"/>
      <c r="GY41" s="431"/>
      <c r="GZ41" s="431"/>
      <c r="HA41" s="431"/>
      <c r="HB41" s="431"/>
      <c r="HC41" s="431"/>
      <c r="HD41" s="431"/>
      <c r="HE41" s="431"/>
      <c r="HF41" s="431"/>
      <c r="HG41" s="431"/>
      <c r="HH41" s="431"/>
      <c r="HI41" s="431"/>
      <c r="HJ41" s="431"/>
      <c r="HK41" s="431"/>
      <c r="HL41" s="431"/>
      <c r="HM41" s="431"/>
      <c r="HN41" s="431"/>
      <c r="HO41" s="431"/>
      <c r="HP41" s="431"/>
      <c r="HQ41" s="431"/>
      <c r="HR41" s="431"/>
      <c r="HS41" s="431"/>
      <c r="HT41" s="431"/>
    </row>
    <row r="42" spans="1:248" s="96" customFormat="1" ht="17.25">
      <c r="A42" s="629">
        <v>10</v>
      </c>
      <c r="B42" s="632" t="s">
        <v>334</v>
      </c>
      <c r="C42" s="633" t="s">
        <v>333</v>
      </c>
      <c r="D42" s="629" t="s">
        <v>8</v>
      </c>
      <c r="E42" s="630">
        <f>5+9+5+8.2</f>
        <v>27.2</v>
      </c>
      <c r="F42" s="401">
        <f>107/100</f>
        <v>1.07</v>
      </c>
      <c r="G42" s="401">
        <f>8/100</f>
        <v>0.08</v>
      </c>
      <c r="H42" s="629" t="s">
        <v>0</v>
      </c>
      <c r="I42" s="629" t="s">
        <v>0</v>
      </c>
      <c r="J42" s="629" t="s">
        <v>0</v>
      </c>
      <c r="K42" s="629" t="s">
        <v>0</v>
      </c>
      <c r="L42" s="629" t="s">
        <v>0</v>
      </c>
      <c r="M42" s="629" t="s">
        <v>0</v>
      </c>
      <c r="N42" s="630">
        <f>F43+G43</f>
        <v>2.8743788000000001</v>
      </c>
      <c r="O42" s="631">
        <f>N42+N44</f>
        <v>3.4369440958333324</v>
      </c>
      <c r="P42" s="631">
        <f>E42*O42</f>
        <v>93.484879406666636</v>
      </c>
      <c r="Q42" s="122"/>
      <c r="R42" s="122"/>
      <c r="S42" s="122"/>
      <c r="T42" s="122"/>
      <c r="U42" s="122"/>
      <c r="V42" s="122"/>
      <c r="W42" s="122"/>
      <c r="X42" s="122"/>
      <c r="Y42" s="122"/>
      <c r="Z42" s="122"/>
      <c r="AA42" s="122"/>
      <c r="AB42" s="122"/>
      <c r="AC42" s="122"/>
      <c r="AD42" s="122"/>
      <c r="AE42" s="122"/>
      <c r="AF42" s="122"/>
      <c r="AG42" s="122"/>
      <c r="AH42" s="122"/>
      <c r="AI42" s="122"/>
      <c r="AJ42" s="122"/>
      <c r="AK42" s="122"/>
      <c r="AL42" s="122"/>
      <c r="AM42" s="122"/>
      <c r="AN42" s="122"/>
      <c r="AO42" s="122"/>
      <c r="AP42" s="122"/>
      <c r="AQ42" s="122"/>
      <c r="AR42" s="122"/>
      <c r="AS42" s="122"/>
      <c r="AT42" s="122"/>
      <c r="AU42" s="122"/>
      <c r="AV42" s="122"/>
      <c r="AW42" s="122"/>
      <c r="AX42" s="122"/>
      <c r="AY42" s="122"/>
      <c r="AZ42" s="122"/>
      <c r="BA42" s="122"/>
      <c r="BB42" s="122"/>
      <c r="BC42" s="122"/>
      <c r="BD42" s="122"/>
      <c r="BE42" s="122"/>
      <c r="BF42" s="122"/>
      <c r="BG42" s="122"/>
      <c r="BH42" s="122"/>
      <c r="BI42" s="122"/>
      <c r="BJ42" s="122"/>
      <c r="BK42" s="122"/>
      <c r="BL42" s="122"/>
      <c r="BM42" s="122"/>
      <c r="BN42" s="122"/>
      <c r="BO42" s="122"/>
      <c r="BP42" s="122"/>
      <c r="BQ42" s="122"/>
      <c r="BR42" s="122"/>
      <c r="BS42" s="122"/>
      <c r="BT42" s="122"/>
      <c r="BU42" s="122"/>
      <c r="BV42" s="122"/>
      <c r="BW42" s="122"/>
      <c r="BX42" s="122"/>
      <c r="BY42" s="122"/>
      <c r="BZ42" s="122"/>
      <c r="CA42" s="122"/>
      <c r="CB42" s="122"/>
      <c r="CC42" s="122"/>
      <c r="CD42" s="122"/>
      <c r="CE42" s="122"/>
      <c r="CF42" s="122"/>
      <c r="CG42" s="122"/>
      <c r="CH42" s="122"/>
      <c r="CI42" s="122"/>
      <c r="CJ42" s="122"/>
      <c r="CK42" s="122"/>
      <c r="CL42" s="122"/>
      <c r="CM42" s="122"/>
      <c r="CN42" s="122"/>
      <c r="CO42" s="122"/>
      <c r="CP42" s="122"/>
      <c r="CQ42" s="122"/>
      <c r="CR42" s="122"/>
      <c r="CS42" s="122"/>
      <c r="CT42" s="122"/>
      <c r="CU42" s="122"/>
      <c r="CV42" s="122"/>
      <c r="CW42" s="122"/>
      <c r="CX42" s="122"/>
      <c r="CY42" s="122"/>
      <c r="CZ42" s="122"/>
      <c r="DA42" s="122"/>
      <c r="DB42" s="122"/>
      <c r="DC42" s="122"/>
      <c r="DD42" s="122"/>
      <c r="DE42" s="122"/>
      <c r="DF42" s="122"/>
      <c r="DG42" s="122"/>
      <c r="DH42" s="122"/>
      <c r="DI42" s="122"/>
      <c r="DJ42" s="122"/>
      <c r="DK42" s="122"/>
      <c r="DL42" s="122"/>
      <c r="DM42" s="122"/>
      <c r="DN42" s="122"/>
      <c r="DO42" s="122"/>
      <c r="DP42" s="122"/>
      <c r="DQ42" s="122"/>
      <c r="DR42" s="122"/>
      <c r="DS42" s="122"/>
      <c r="DT42" s="122"/>
      <c r="DU42" s="122"/>
      <c r="DV42" s="122"/>
      <c r="DW42" s="122"/>
      <c r="DX42" s="122"/>
      <c r="DY42" s="122"/>
      <c r="DZ42" s="122"/>
      <c r="EA42" s="122"/>
      <c r="EB42" s="122"/>
      <c r="EC42" s="122"/>
      <c r="ED42" s="122"/>
      <c r="EE42" s="122"/>
      <c r="EF42" s="122"/>
      <c r="EG42" s="122"/>
      <c r="EH42" s="122"/>
      <c r="EI42" s="122"/>
      <c r="EJ42" s="122"/>
      <c r="EK42" s="122"/>
      <c r="EL42" s="122"/>
      <c r="EM42" s="122"/>
      <c r="EN42" s="122"/>
      <c r="EO42" s="122"/>
      <c r="EP42" s="122"/>
      <c r="EQ42" s="122"/>
      <c r="ER42" s="122"/>
      <c r="ES42" s="122"/>
      <c r="ET42" s="122"/>
      <c r="EU42" s="122"/>
      <c r="EV42" s="122"/>
      <c r="EW42" s="122"/>
      <c r="EX42" s="122"/>
      <c r="EY42" s="122"/>
      <c r="EZ42" s="122"/>
      <c r="FA42" s="122"/>
      <c r="FB42" s="122"/>
      <c r="FC42" s="122"/>
      <c r="FD42" s="122"/>
      <c r="FE42" s="122"/>
      <c r="FF42" s="122"/>
      <c r="FG42" s="122"/>
      <c r="FH42" s="122"/>
      <c r="FI42" s="122"/>
      <c r="FJ42" s="122"/>
      <c r="FK42" s="122"/>
      <c r="FL42" s="122"/>
      <c r="FM42" s="122"/>
      <c r="FN42" s="122"/>
      <c r="FO42" s="122"/>
      <c r="FP42" s="122"/>
      <c r="FQ42" s="122"/>
      <c r="FR42" s="122"/>
      <c r="FS42" s="122"/>
      <c r="FT42" s="122"/>
      <c r="FU42" s="122"/>
      <c r="FV42" s="122"/>
      <c r="FW42" s="122"/>
      <c r="FX42" s="122"/>
      <c r="FY42" s="122"/>
      <c r="FZ42" s="122"/>
      <c r="GA42" s="122"/>
      <c r="GB42" s="122"/>
      <c r="GC42" s="122"/>
      <c r="GD42" s="122"/>
      <c r="GE42" s="122"/>
      <c r="GF42" s="122"/>
      <c r="GG42" s="122"/>
      <c r="GH42" s="122"/>
      <c r="GI42" s="122"/>
      <c r="GJ42" s="122"/>
      <c r="GK42" s="122"/>
      <c r="GL42" s="122"/>
      <c r="GM42" s="122"/>
      <c r="GN42" s="122"/>
      <c r="GO42" s="122"/>
      <c r="GP42" s="122"/>
      <c r="GQ42" s="122"/>
      <c r="GR42" s="122"/>
      <c r="GS42" s="122"/>
      <c r="GT42" s="122"/>
      <c r="GU42" s="122"/>
      <c r="GV42" s="122"/>
      <c r="GW42" s="122"/>
      <c r="GX42" s="122"/>
      <c r="GY42" s="122"/>
      <c r="GZ42" s="122"/>
      <c r="HA42" s="122"/>
      <c r="HB42" s="122"/>
      <c r="HC42" s="122"/>
      <c r="HD42" s="122"/>
      <c r="HE42" s="122"/>
      <c r="HF42" s="122"/>
      <c r="HG42" s="122"/>
      <c r="HH42" s="122"/>
      <c r="HI42" s="122"/>
      <c r="HJ42" s="122"/>
      <c r="HK42" s="122"/>
      <c r="HL42" s="122"/>
      <c r="HM42" s="122"/>
      <c r="HN42" s="122"/>
      <c r="HO42" s="122"/>
      <c r="HP42" s="122"/>
      <c r="HQ42" s="122"/>
      <c r="HR42" s="122"/>
      <c r="HS42" s="122"/>
      <c r="HT42" s="122"/>
      <c r="HU42" s="122"/>
      <c r="HV42" s="122"/>
      <c r="HW42" s="122"/>
      <c r="HX42" s="122"/>
      <c r="HY42" s="122"/>
      <c r="HZ42" s="122"/>
      <c r="IA42" s="122"/>
      <c r="IB42" s="122"/>
      <c r="IC42" s="122"/>
      <c r="ID42" s="122"/>
      <c r="IE42" s="122"/>
      <c r="IF42" s="122"/>
      <c r="IG42" s="122"/>
      <c r="IH42" s="122"/>
      <c r="II42" s="122"/>
      <c r="IJ42" s="122"/>
      <c r="IK42" s="122"/>
      <c r="IL42" s="122"/>
      <c r="IM42" s="122"/>
      <c r="IN42" s="122"/>
    </row>
    <row r="43" spans="1:248" s="96" customFormat="1" ht="17.25">
      <c r="A43" s="629"/>
      <c r="B43" s="629"/>
      <c r="C43" s="633"/>
      <c r="D43" s="629"/>
      <c r="E43" s="630"/>
      <c r="F43" s="389">
        <f>F42*$R$7</f>
        <v>2.6305308000000003</v>
      </c>
      <c r="G43" s="389">
        <f>G42*$R$8</f>
        <v>0.24384799999999998</v>
      </c>
      <c r="H43" s="629"/>
      <c r="I43" s="629"/>
      <c r="J43" s="629"/>
      <c r="K43" s="629"/>
      <c r="L43" s="629"/>
      <c r="M43" s="629"/>
      <c r="N43" s="630"/>
      <c r="O43" s="619"/>
      <c r="P43" s="631"/>
    </row>
    <row r="44" spans="1:248" s="96" customFormat="1" ht="17.25">
      <c r="A44" s="415"/>
      <c r="B44" s="415"/>
      <c r="C44" s="95"/>
      <c r="D44" s="415"/>
      <c r="E44" s="229"/>
      <c r="F44" s="415"/>
      <c r="G44" s="415"/>
      <c r="H44" s="392" t="s">
        <v>172</v>
      </c>
      <c r="I44" s="400" t="s">
        <v>6</v>
      </c>
      <c r="J44" s="409">
        <f>2.41/100</f>
        <v>2.41E-2</v>
      </c>
      <c r="K44" s="392"/>
      <c r="L44" s="402">
        <v>20.4583333333333</v>
      </c>
      <c r="M44" s="411">
        <f>L44*J44*1.141</f>
        <v>0.56256529583333237</v>
      </c>
      <c r="N44" s="402">
        <f>M44</f>
        <v>0.56256529583333237</v>
      </c>
      <c r="O44" s="619"/>
      <c r="P44" s="631"/>
    </row>
    <row r="45" spans="1:248" s="96" customFormat="1" ht="17.25">
      <c r="A45" s="629">
        <v>11</v>
      </c>
      <c r="B45" s="632" t="s">
        <v>184</v>
      </c>
      <c r="C45" s="633" t="s">
        <v>21</v>
      </c>
      <c r="D45" s="629" t="s">
        <v>8</v>
      </c>
      <c r="E45" s="634">
        <v>666.40000000000009</v>
      </c>
      <c r="F45" s="410">
        <v>0.39700000000000002</v>
      </c>
      <c r="G45" s="401">
        <f>1/100</f>
        <v>0.01</v>
      </c>
      <c r="H45" s="629" t="s">
        <v>0</v>
      </c>
      <c r="I45" s="629" t="s">
        <v>0</v>
      </c>
      <c r="J45" s="629" t="s">
        <v>0</v>
      </c>
      <c r="K45" s="629" t="s">
        <v>0</v>
      </c>
      <c r="L45" s="629" t="s">
        <v>0</v>
      </c>
      <c r="M45" s="629" t="s">
        <v>0</v>
      </c>
      <c r="N45" s="630">
        <f>F46+G46</f>
        <v>1.00648168</v>
      </c>
      <c r="O45" s="651">
        <f>N45+N47</f>
        <v>2.6520337816666646</v>
      </c>
      <c r="P45" s="631">
        <f>E45*O45</f>
        <v>1767.3153121026655</v>
      </c>
    </row>
    <row r="46" spans="1:248" s="96" customFormat="1" ht="21" customHeight="1">
      <c r="A46" s="629"/>
      <c r="B46" s="629"/>
      <c r="C46" s="633"/>
      <c r="D46" s="629"/>
      <c r="E46" s="635"/>
      <c r="F46" s="389">
        <f>F45*$R$7</f>
        <v>0.97600068000000006</v>
      </c>
      <c r="G46" s="389">
        <f>G45*$R$8</f>
        <v>3.0480999999999998E-2</v>
      </c>
      <c r="H46" s="629"/>
      <c r="I46" s="629"/>
      <c r="J46" s="629"/>
      <c r="K46" s="629"/>
      <c r="L46" s="629"/>
      <c r="M46" s="629"/>
      <c r="N46" s="630"/>
      <c r="O46" s="651"/>
      <c r="P46" s="631"/>
    </row>
    <row r="47" spans="1:248" s="96" customFormat="1" ht="17.25">
      <c r="A47" s="415"/>
      <c r="B47" s="415"/>
      <c r="C47" s="95"/>
      <c r="D47" s="415"/>
      <c r="E47" s="229"/>
      <c r="F47" s="415"/>
      <c r="G47" s="415"/>
      <c r="H47" s="103" t="s">
        <v>185</v>
      </c>
      <c r="I47" s="400" t="s">
        <v>5</v>
      </c>
      <c r="J47" s="402">
        <v>0.63</v>
      </c>
      <c r="K47" s="392"/>
      <c r="L47" s="409">
        <v>1.9203333333333299</v>
      </c>
      <c r="M47" s="411">
        <f>L47*J47*1.141</f>
        <v>1.3803932099999976</v>
      </c>
      <c r="N47" s="631">
        <f>M47+M48</f>
        <v>1.6455521016666645</v>
      </c>
      <c r="O47" s="651"/>
      <c r="P47" s="631"/>
    </row>
    <row r="48" spans="1:248" s="96" customFormat="1" ht="17.25">
      <c r="A48" s="415"/>
      <c r="B48" s="415"/>
      <c r="C48" s="95"/>
      <c r="D48" s="415"/>
      <c r="E48" s="229"/>
      <c r="F48" s="415"/>
      <c r="G48" s="415"/>
      <c r="H48" s="392" t="s">
        <v>186</v>
      </c>
      <c r="I48" s="400" t="s">
        <v>5</v>
      </c>
      <c r="J48" s="402">
        <v>0.79</v>
      </c>
      <c r="K48" s="392"/>
      <c r="L48" s="409">
        <v>0.29416666666666702</v>
      </c>
      <c r="M48" s="411">
        <f>L48*J48*1.141</f>
        <v>0.26515889166666701</v>
      </c>
      <c r="N48" s="631"/>
      <c r="O48" s="651"/>
      <c r="P48" s="631"/>
    </row>
    <row r="49" spans="1:248" s="106" customFormat="1" ht="17.25">
      <c r="A49" s="647">
        <v>12</v>
      </c>
      <c r="B49" s="652" t="s">
        <v>187</v>
      </c>
      <c r="C49" s="654" t="s">
        <v>425</v>
      </c>
      <c r="D49" s="647" t="s">
        <v>8</v>
      </c>
      <c r="E49" s="649">
        <f>216+99.6+15.4+39.8</f>
        <v>370.8</v>
      </c>
      <c r="F49" s="408">
        <v>1.36</v>
      </c>
      <c r="G49" s="408">
        <v>4.6899999999999997E-2</v>
      </c>
      <c r="H49" s="647" t="s">
        <v>0</v>
      </c>
      <c r="I49" s="647" t="s">
        <v>0</v>
      </c>
      <c r="J49" s="647" t="s">
        <v>0</v>
      </c>
      <c r="K49" s="647" t="s">
        <v>0</v>
      </c>
      <c r="L49" s="647" t="s">
        <v>0</v>
      </c>
      <c r="M49" s="647" t="s">
        <v>0</v>
      </c>
      <c r="N49" s="649">
        <f>F50+G50</f>
        <v>3.4864342900000005</v>
      </c>
      <c r="O49" s="640">
        <f>N49+N51</f>
        <v>8.3277429300000012</v>
      </c>
      <c r="P49" s="640">
        <f>E49*O49</f>
        <v>3087.9270784440005</v>
      </c>
    </row>
    <row r="50" spans="1:248" s="106" customFormat="1" ht="69" customHeight="1">
      <c r="A50" s="648"/>
      <c r="B50" s="653"/>
      <c r="C50" s="655"/>
      <c r="D50" s="648"/>
      <c r="E50" s="650"/>
      <c r="F50" s="389">
        <f>F49*$R$7</f>
        <v>3.3434784000000004</v>
      </c>
      <c r="G50" s="389">
        <f>G49*$R$8</f>
        <v>0.14295588999999997</v>
      </c>
      <c r="H50" s="648"/>
      <c r="I50" s="648"/>
      <c r="J50" s="648"/>
      <c r="K50" s="648"/>
      <c r="L50" s="648"/>
      <c r="M50" s="648"/>
      <c r="N50" s="650"/>
      <c r="O50" s="641"/>
      <c r="P50" s="641"/>
    </row>
    <row r="51" spans="1:248" s="106" customFormat="1" ht="17.25">
      <c r="A51" s="78"/>
      <c r="B51" s="78"/>
      <c r="C51" s="79"/>
      <c r="D51" s="78"/>
      <c r="E51" s="78"/>
      <c r="F51" s="78"/>
      <c r="G51" s="78"/>
      <c r="H51" s="84" t="s">
        <v>188</v>
      </c>
      <c r="I51" s="83" t="s">
        <v>8</v>
      </c>
      <c r="J51" s="390">
        <v>1.05</v>
      </c>
      <c r="K51" s="84"/>
      <c r="L51" s="92">
        <v>3.2</v>
      </c>
      <c r="M51" s="411">
        <f>L51*J51*1.141</f>
        <v>3.8337600000000003</v>
      </c>
      <c r="N51" s="643">
        <f>M51+M52+M53</f>
        <v>4.8413086400000003</v>
      </c>
      <c r="O51" s="641"/>
      <c r="P51" s="641"/>
    </row>
    <row r="52" spans="1:248" s="106" customFormat="1" ht="17.25">
      <c r="A52" s="78"/>
      <c r="B52" s="78"/>
      <c r="C52" s="79"/>
      <c r="D52" s="78"/>
      <c r="E52" s="78"/>
      <c r="F52" s="78"/>
      <c r="G52" s="78"/>
      <c r="H52" s="84" t="s">
        <v>189</v>
      </c>
      <c r="I52" s="391" t="s">
        <v>165</v>
      </c>
      <c r="J52" s="104">
        <v>4</v>
      </c>
      <c r="K52" s="84"/>
      <c r="L52" s="89">
        <v>0.19700000000000001</v>
      </c>
      <c r="M52" s="411">
        <f>L52*J52*1.141</f>
        <v>0.89910800000000002</v>
      </c>
      <c r="N52" s="644"/>
      <c r="O52" s="641"/>
      <c r="P52" s="641"/>
    </row>
    <row r="53" spans="1:248" s="123" customFormat="1" ht="17.25">
      <c r="A53" s="124"/>
      <c r="B53" s="124"/>
      <c r="C53" s="125"/>
      <c r="D53" s="124"/>
      <c r="E53" s="124"/>
      <c r="F53" s="124"/>
      <c r="G53" s="124"/>
      <c r="H53" s="413" t="s">
        <v>162</v>
      </c>
      <c r="I53" s="126" t="s">
        <v>5</v>
      </c>
      <c r="J53" s="127">
        <v>0.08</v>
      </c>
      <c r="K53" s="413"/>
      <c r="L53" s="127">
        <v>1.1879999999999999</v>
      </c>
      <c r="M53" s="411">
        <f>L53*J53*1.141</f>
        <v>0.10844064</v>
      </c>
      <c r="N53" s="645"/>
      <c r="O53" s="642"/>
      <c r="P53" s="642"/>
    </row>
    <row r="54" spans="1:248" s="96" customFormat="1" ht="17.25" customHeight="1">
      <c r="A54" s="629">
        <v>13</v>
      </c>
      <c r="B54" s="632" t="s">
        <v>65</v>
      </c>
      <c r="C54" s="633" t="s">
        <v>438</v>
      </c>
      <c r="D54" s="629" t="s">
        <v>8</v>
      </c>
      <c r="E54" s="630">
        <f>0.96+1.12</f>
        <v>2.08</v>
      </c>
      <c r="F54" s="401">
        <v>0</v>
      </c>
      <c r="G54" s="401">
        <v>0</v>
      </c>
      <c r="H54" s="629" t="s">
        <v>0</v>
      </c>
      <c r="I54" s="629" t="s">
        <v>0</v>
      </c>
      <c r="J54" s="629" t="s">
        <v>0</v>
      </c>
      <c r="K54" s="629" t="s">
        <v>0</v>
      </c>
      <c r="L54" s="646" t="s">
        <v>0</v>
      </c>
      <c r="M54" s="629" t="s">
        <v>0</v>
      </c>
      <c r="N54" s="630">
        <f>F55+G55</f>
        <v>0</v>
      </c>
      <c r="O54" s="631">
        <f>N54+N56</f>
        <v>98.20206666666671</v>
      </c>
      <c r="P54" s="631">
        <f>E54*O54</f>
        <v>204.26029866666676</v>
      </c>
    </row>
    <row r="55" spans="1:248" s="96" customFormat="1" ht="59.25" customHeight="1">
      <c r="A55" s="629"/>
      <c r="B55" s="629"/>
      <c r="C55" s="633"/>
      <c r="D55" s="629"/>
      <c r="E55" s="630"/>
      <c r="F55" s="389">
        <f>F54*$R$7</f>
        <v>0</v>
      </c>
      <c r="G55" s="389">
        <f>G54*$R$8</f>
        <v>0</v>
      </c>
      <c r="H55" s="629"/>
      <c r="I55" s="629"/>
      <c r="J55" s="629"/>
      <c r="K55" s="629"/>
      <c r="L55" s="646"/>
      <c r="M55" s="629"/>
      <c r="N55" s="630"/>
      <c r="O55" s="631"/>
      <c r="P55" s="631"/>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22"/>
      <c r="AN55" s="122"/>
      <c r="AO55" s="122"/>
      <c r="AP55" s="122"/>
      <c r="AQ55" s="122"/>
      <c r="AR55" s="122"/>
      <c r="AS55" s="122"/>
      <c r="AT55" s="122"/>
      <c r="AU55" s="122"/>
      <c r="AV55" s="122"/>
      <c r="AW55" s="122"/>
      <c r="AX55" s="122"/>
      <c r="AY55" s="122"/>
      <c r="AZ55" s="122"/>
      <c r="BA55" s="122"/>
      <c r="BB55" s="122"/>
      <c r="BC55" s="122"/>
      <c r="BD55" s="122"/>
      <c r="BE55" s="122"/>
      <c r="BF55" s="122"/>
      <c r="BG55" s="122"/>
      <c r="BH55" s="122"/>
      <c r="BI55" s="122"/>
      <c r="BJ55" s="122"/>
      <c r="BK55" s="122"/>
      <c r="BL55" s="122"/>
      <c r="BM55" s="122"/>
      <c r="BN55" s="122"/>
      <c r="BO55" s="122"/>
      <c r="BP55" s="122"/>
      <c r="BQ55" s="122"/>
      <c r="BR55" s="122"/>
      <c r="BS55" s="122"/>
      <c r="BT55" s="122"/>
      <c r="BU55" s="122"/>
      <c r="BV55" s="122"/>
      <c r="BW55" s="122"/>
      <c r="BX55" s="122"/>
      <c r="BY55" s="122"/>
      <c r="BZ55" s="122"/>
      <c r="CA55" s="122"/>
      <c r="CB55" s="122"/>
      <c r="CC55" s="122"/>
      <c r="CD55" s="122"/>
      <c r="CE55" s="122"/>
      <c r="CF55" s="122"/>
      <c r="CG55" s="122"/>
      <c r="CH55" s="122"/>
      <c r="CI55" s="122"/>
      <c r="CJ55" s="122"/>
      <c r="CK55" s="122"/>
      <c r="CL55" s="122"/>
      <c r="CM55" s="122"/>
      <c r="CN55" s="122"/>
      <c r="CO55" s="122"/>
      <c r="CP55" s="122"/>
      <c r="CQ55" s="122"/>
      <c r="CR55" s="122"/>
      <c r="CS55" s="122"/>
      <c r="CT55" s="122"/>
      <c r="CU55" s="122"/>
      <c r="CV55" s="122"/>
      <c r="CW55" s="122"/>
      <c r="CX55" s="122"/>
      <c r="CY55" s="122"/>
      <c r="CZ55" s="122"/>
      <c r="DA55" s="122"/>
      <c r="DB55" s="122"/>
      <c r="DC55" s="122"/>
      <c r="DD55" s="122"/>
      <c r="DE55" s="122"/>
      <c r="DF55" s="122"/>
      <c r="DG55" s="122"/>
      <c r="DH55" s="122"/>
      <c r="DI55" s="122"/>
      <c r="DJ55" s="122"/>
      <c r="DK55" s="122"/>
      <c r="DL55" s="122"/>
      <c r="DM55" s="122"/>
      <c r="DN55" s="122"/>
      <c r="DO55" s="122"/>
      <c r="DP55" s="122"/>
      <c r="DQ55" s="122"/>
      <c r="DR55" s="122"/>
      <c r="DS55" s="122"/>
      <c r="DT55" s="122"/>
      <c r="DU55" s="122"/>
      <c r="DV55" s="122"/>
      <c r="DW55" s="122"/>
      <c r="DX55" s="122"/>
      <c r="DY55" s="122"/>
      <c r="DZ55" s="122"/>
      <c r="EA55" s="122"/>
      <c r="EB55" s="122"/>
      <c r="EC55" s="122"/>
      <c r="ED55" s="122"/>
      <c r="EE55" s="122"/>
      <c r="EF55" s="122"/>
      <c r="EG55" s="122"/>
      <c r="EH55" s="122"/>
      <c r="EI55" s="122"/>
      <c r="EJ55" s="122"/>
      <c r="EK55" s="122"/>
      <c r="EL55" s="122"/>
      <c r="EM55" s="122"/>
      <c r="EN55" s="122"/>
      <c r="EO55" s="122"/>
      <c r="EP55" s="122"/>
      <c r="EQ55" s="122"/>
      <c r="ER55" s="122"/>
      <c r="ES55" s="122"/>
      <c r="ET55" s="122"/>
      <c r="EU55" s="122"/>
      <c r="EV55" s="122"/>
      <c r="EW55" s="122"/>
      <c r="EX55" s="122"/>
      <c r="EY55" s="122"/>
      <c r="EZ55" s="122"/>
      <c r="FA55" s="122"/>
      <c r="FB55" s="122"/>
      <c r="FC55" s="122"/>
      <c r="FD55" s="122"/>
      <c r="FE55" s="122"/>
      <c r="FF55" s="122"/>
      <c r="FG55" s="122"/>
      <c r="FH55" s="122"/>
      <c r="FI55" s="122"/>
      <c r="FJ55" s="122"/>
      <c r="FK55" s="122"/>
      <c r="FL55" s="122"/>
      <c r="FM55" s="122"/>
      <c r="FN55" s="122"/>
      <c r="FO55" s="122"/>
      <c r="FP55" s="122"/>
      <c r="FQ55" s="122"/>
      <c r="FR55" s="122"/>
      <c r="FS55" s="122"/>
      <c r="FT55" s="122"/>
      <c r="FU55" s="122"/>
      <c r="FV55" s="122"/>
      <c r="FW55" s="122"/>
      <c r="FX55" s="122"/>
      <c r="FY55" s="122"/>
      <c r="FZ55" s="122"/>
      <c r="GA55" s="122"/>
      <c r="GB55" s="122"/>
      <c r="GC55" s="122"/>
      <c r="GD55" s="122"/>
      <c r="GE55" s="122"/>
      <c r="GF55" s="122"/>
      <c r="GG55" s="122"/>
      <c r="GH55" s="122"/>
      <c r="GI55" s="122"/>
      <c r="GJ55" s="122"/>
      <c r="GK55" s="122"/>
      <c r="GL55" s="122"/>
      <c r="GM55" s="122"/>
      <c r="GN55" s="122"/>
      <c r="GO55" s="122"/>
      <c r="GP55" s="122"/>
      <c r="GQ55" s="122"/>
      <c r="GR55" s="122"/>
      <c r="GS55" s="122"/>
      <c r="GT55" s="122"/>
      <c r="GU55" s="122"/>
      <c r="GV55" s="122"/>
      <c r="GW55" s="122"/>
      <c r="GX55" s="122"/>
      <c r="GY55" s="122"/>
      <c r="GZ55" s="122"/>
      <c r="HA55" s="122"/>
      <c r="HB55" s="122"/>
      <c r="HC55" s="122"/>
      <c r="HD55" s="122"/>
      <c r="HE55" s="122"/>
      <c r="HF55" s="122"/>
      <c r="HG55" s="122"/>
      <c r="HH55" s="122"/>
      <c r="HI55" s="122"/>
      <c r="HJ55" s="122"/>
      <c r="HK55" s="122"/>
      <c r="HL55" s="122"/>
      <c r="HM55" s="122"/>
      <c r="HN55" s="122"/>
      <c r="HO55" s="122"/>
      <c r="HP55" s="122"/>
      <c r="HQ55" s="122"/>
      <c r="HR55" s="122"/>
      <c r="HS55" s="122"/>
      <c r="HT55" s="122"/>
      <c r="HU55" s="122"/>
      <c r="HV55" s="122"/>
      <c r="HW55" s="122"/>
      <c r="HX55" s="122"/>
      <c r="HY55" s="122"/>
      <c r="HZ55" s="122"/>
      <c r="IA55" s="122"/>
      <c r="IB55" s="122"/>
      <c r="IC55" s="122"/>
      <c r="ID55" s="122"/>
      <c r="IE55" s="122"/>
      <c r="IF55" s="122"/>
      <c r="IG55" s="122"/>
      <c r="IH55" s="122"/>
      <c r="II55" s="122"/>
      <c r="IJ55" s="122"/>
      <c r="IK55" s="122"/>
      <c r="IL55" s="122"/>
      <c r="IM55" s="122"/>
      <c r="IN55" s="122"/>
    </row>
    <row r="56" spans="1:248" s="96" customFormat="1" ht="17.25" customHeight="1">
      <c r="A56" s="415"/>
      <c r="B56" s="415"/>
      <c r="C56" s="95"/>
      <c r="D56" s="415"/>
      <c r="E56" s="415"/>
      <c r="F56" s="415"/>
      <c r="G56" s="415"/>
      <c r="H56" s="392" t="s">
        <v>191</v>
      </c>
      <c r="I56" s="87" t="s">
        <v>8</v>
      </c>
      <c r="J56" s="393">
        <v>1</v>
      </c>
      <c r="K56" s="392"/>
      <c r="L56" s="115">
        <v>86.066666666666706</v>
      </c>
      <c r="M56" s="411">
        <f>L56*J56*1.141</f>
        <v>98.20206666666671</v>
      </c>
      <c r="N56" s="402">
        <f>M56</f>
        <v>98.20206666666671</v>
      </c>
      <c r="O56" s="631"/>
      <c r="P56" s="631"/>
    </row>
    <row r="57" spans="1:248" s="96" customFormat="1" ht="17.25" customHeight="1">
      <c r="A57" s="629">
        <v>14</v>
      </c>
      <c r="B57" s="632" t="s">
        <v>65</v>
      </c>
      <c r="C57" s="633" t="s">
        <v>439</v>
      </c>
      <c r="D57" s="629" t="s">
        <v>8</v>
      </c>
      <c r="E57" s="630">
        <f>1.44+2.4+1.68+2.8</f>
        <v>8.32</v>
      </c>
      <c r="F57" s="401">
        <v>0</v>
      </c>
      <c r="G57" s="401">
        <v>0</v>
      </c>
      <c r="H57" s="629" t="s">
        <v>0</v>
      </c>
      <c r="I57" s="629" t="s">
        <v>0</v>
      </c>
      <c r="J57" s="629" t="s">
        <v>0</v>
      </c>
      <c r="K57" s="629" t="s">
        <v>0</v>
      </c>
      <c r="L57" s="646" t="s">
        <v>0</v>
      </c>
      <c r="M57" s="629" t="s">
        <v>0</v>
      </c>
      <c r="N57" s="630">
        <f>F58+G58</f>
        <v>0</v>
      </c>
      <c r="O57" s="631">
        <f>N57+N59</f>
        <v>53.246666666666705</v>
      </c>
      <c r="P57" s="631">
        <f>E57*O57</f>
        <v>443.01226666666702</v>
      </c>
    </row>
    <row r="58" spans="1:248" s="96" customFormat="1" ht="57.75" customHeight="1">
      <c r="A58" s="629"/>
      <c r="B58" s="629"/>
      <c r="C58" s="633"/>
      <c r="D58" s="629"/>
      <c r="E58" s="630"/>
      <c r="F58" s="389">
        <f>F57*$R$7</f>
        <v>0</v>
      </c>
      <c r="G58" s="389">
        <f>G57*$R$8</f>
        <v>0</v>
      </c>
      <c r="H58" s="629"/>
      <c r="I58" s="629"/>
      <c r="J58" s="629"/>
      <c r="K58" s="629"/>
      <c r="L58" s="646"/>
      <c r="M58" s="629"/>
      <c r="N58" s="630"/>
      <c r="O58" s="631"/>
      <c r="P58" s="631"/>
      <c r="Q58" s="122"/>
      <c r="R58" s="122"/>
      <c r="S58" s="122"/>
      <c r="T58" s="122"/>
      <c r="U58" s="122"/>
      <c r="V58" s="122"/>
      <c r="W58" s="122"/>
      <c r="X58" s="122"/>
      <c r="Y58" s="122"/>
      <c r="Z58" s="122"/>
      <c r="AA58" s="122"/>
      <c r="AB58" s="122"/>
      <c r="AC58" s="122"/>
      <c r="AD58" s="122"/>
      <c r="AE58" s="122"/>
      <c r="AF58" s="122"/>
      <c r="AG58" s="122"/>
      <c r="AH58" s="122"/>
      <c r="AI58" s="122"/>
      <c r="AJ58" s="122"/>
      <c r="AK58" s="122"/>
      <c r="AL58" s="122"/>
      <c r="AM58" s="122"/>
      <c r="AN58" s="122"/>
      <c r="AO58" s="122"/>
      <c r="AP58" s="122"/>
      <c r="AQ58" s="122"/>
      <c r="AR58" s="122"/>
      <c r="AS58" s="122"/>
      <c r="AT58" s="122"/>
      <c r="AU58" s="122"/>
      <c r="AV58" s="122"/>
      <c r="AW58" s="122"/>
      <c r="AX58" s="122"/>
      <c r="AY58" s="122"/>
      <c r="AZ58" s="122"/>
      <c r="BA58" s="122"/>
      <c r="BB58" s="122"/>
      <c r="BC58" s="122"/>
      <c r="BD58" s="122"/>
      <c r="BE58" s="122"/>
      <c r="BF58" s="122"/>
      <c r="BG58" s="122"/>
      <c r="BH58" s="122"/>
      <c r="BI58" s="122"/>
      <c r="BJ58" s="122"/>
      <c r="BK58" s="122"/>
      <c r="BL58" s="122"/>
      <c r="BM58" s="122"/>
      <c r="BN58" s="122"/>
      <c r="BO58" s="122"/>
      <c r="BP58" s="122"/>
      <c r="BQ58" s="122"/>
      <c r="BR58" s="122"/>
      <c r="BS58" s="122"/>
      <c r="BT58" s="122"/>
      <c r="BU58" s="122"/>
      <c r="BV58" s="122"/>
      <c r="BW58" s="122"/>
      <c r="BX58" s="122"/>
      <c r="BY58" s="122"/>
      <c r="BZ58" s="122"/>
      <c r="CA58" s="122"/>
      <c r="CB58" s="122"/>
      <c r="CC58" s="122"/>
      <c r="CD58" s="122"/>
      <c r="CE58" s="122"/>
      <c r="CF58" s="122"/>
      <c r="CG58" s="122"/>
      <c r="CH58" s="122"/>
      <c r="CI58" s="122"/>
      <c r="CJ58" s="122"/>
      <c r="CK58" s="122"/>
      <c r="CL58" s="122"/>
      <c r="CM58" s="122"/>
      <c r="CN58" s="122"/>
      <c r="CO58" s="122"/>
      <c r="CP58" s="122"/>
      <c r="CQ58" s="122"/>
      <c r="CR58" s="122"/>
      <c r="CS58" s="122"/>
      <c r="CT58" s="122"/>
      <c r="CU58" s="122"/>
      <c r="CV58" s="122"/>
      <c r="CW58" s="122"/>
      <c r="CX58" s="122"/>
      <c r="CY58" s="122"/>
      <c r="CZ58" s="122"/>
      <c r="DA58" s="122"/>
      <c r="DB58" s="122"/>
      <c r="DC58" s="122"/>
      <c r="DD58" s="122"/>
      <c r="DE58" s="122"/>
      <c r="DF58" s="122"/>
      <c r="DG58" s="122"/>
      <c r="DH58" s="122"/>
      <c r="DI58" s="122"/>
      <c r="DJ58" s="122"/>
      <c r="DK58" s="122"/>
      <c r="DL58" s="122"/>
      <c r="DM58" s="122"/>
      <c r="DN58" s="122"/>
      <c r="DO58" s="122"/>
      <c r="DP58" s="122"/>
      <c r="DQ58" s="122"/>
      <c r="DR58" s="122"/>
      <c r="DS58" s="122"/>
      <c r="DT58" s="122"/>
      <c r="DU58" s="122"/>
      <c r="DV58" s="122"/>
      <c r="DW58" s="122"/>
      <c r="DX58" s="122"/>
      <c r="DY58" s="122"/>
      <c r="DZ58" s="122"/>
      <c r="EA58" s="122"/>
      <c r="EB58" s="122"/>
      <c r="EC58" s="122"/>
      <c r="ED58" s="122"/>
      <c r="EE58" s="122"/>
      <c r="EF58" s="122"/>
      <c r="EG58" s="122"/>
      <c r="EH58" s="122"/>
      <c r="EI58" s="122"/>
      <c r="EJ58" s="122"/>
      <c r="EK58" s="122"/>
      <c r="EL58" s="122"/>
      <c r="EM58" s="122"/>
      <c r="EN58" s="122"/>
      <c r="EO58" s="122"/>
      <c r="EP58" s="122"/>
      <c r="EQ58" s="122"/>
      <c r="ER58" s="122"/>
      <c r="ES58" s="122"/>
      <c r="ET58" s="122"/>
      <c r="EU58" s="122"/>
      <c r="EV58" s="122"/>
      <c r="EW58" s="122"/>
      <c r="EX58" s="122"/>
      <c r="EY58" s="122"/>
      <c r="EZ58" s="122"/>
      <c r="FA58" s="122"/>
      <c r="FB58" s="122"/>
      <c r="FC58" s="122"/>
      <c r="FD58" s="122"/>
      <c r="FE58" s="122"/>
      <c r="FF58" s="122"/>
      <c r="FG58" s="122"/>
      <c r="FH58" s="122"/>
      <c r="FI58" s="122"/>
      <c r="FJ58" s="122"/>
      <c r="FK58" s="122"/>
      <c r="FL58" s="122"/>
      <c r="FM58" s="122"/>
      <c r="FN58" s="122"/>
      <c r="FO58" s="122"/>
      <c r="FP58" s="122"/>
      <c r="FQ58" s="122"/>
      <c r="FR58" s="122"/>
      <c r="FS58" s="122"/>
      <c r="FT58" s="122"/>
      <c r="FU58" s="122"/>
      <c r="FV58" s="122"/>
      <c r="FW58" s="122"/>
      <c r="FX58" s="122"/>
      <c r="FY58" s="122"/>
      <c r="FZ58" s="122"/>
      <c r="GA58" s="122"/>
      <c r="GB58" s="122"/>
      <c r="GC58" s="122"/>
      <c r="GD58" s="122"/>
      <c r="GE58" s="122"/>
      <c r="GF58" s="122"/>
      <c r="GG58" s="122"/>
      <c r="GH58" s="122"/>
      <c r="GI58" s="122"/>
      <c r="GJ58" s="122"/>
      <c r="GK58" s="122"/>
      <c r="GL58" s="122"/>
      <c r="GM58" s="122"/>
      <c r="GN58" s="122"/>
      <c r="GO58" s="122"/>
      <c r="GP58" s="122"/>
      <c r="GQ58" s="122"/>
      <c r="GR58" s="122"/>
      <c r="GS58" s="122"/>
      <c r="GT58" s="122"/>
      <c r="GU58" s="122"/>
      <c r="GV58" s="122"/>
      <c r="GW58" s="122"/>
      <c r="GX58" s="122"/>
      <c r="GY58" s="122"/>
      <c r="GZ58" s="122"/>
      <c r="HA58" s="122"/>
      <c r="HB58" s="122"/>
      <c r="HC58" s="122"/>
      <c r="HD58" s="122"/>
      <c r="HE58" s="122"/>
      <c r="HF58" s="122"/>
      <c r="HG58" s="122"/>
      <c r="HH58" s="122"/>
      <c r="HI58" s="122"/>
      <c r="HJ58" s="122"/>
      <c r="HK58" s="122"/>
      <c r="HL58" s="122"/>
      <c r="HM58" s="122"/>
      <c r="HN58" s="122"/>
      <c r="HO58" s="122"/>
      <c r="HP58" s="122"/>
      <c r="HQ58" s="122"/>
      <c r="HR58" s="122"/>
      <c r="HS58" s="122"/>
      <c r="HT58" s="122"/>
      <c r="HU58" s="122"/>
      <c r="HV58" s="122"/>
      <c r="HW58" s="122"/>
      <c r="HX58" s="122"/>
      <c r="HY58" s="122"/>
      <c r="HZ58" s="122"/>
      <c r="IA58" s="122"/>
      <c r="IB58" s="122"/>
      <c r="IC58" s="122"/>
      <c r="ID58" s="122"/>
      <c r="IE58" s="122"/>
      <c r="IF58" s="122"/>
      <c r="IG58" s="122"/>
      <c r="IH58" s="122"/>
      <c r="II58" s="122"/>
      <c r="IJ58" s="122"/>
      <c r="IK58" s="122"/>
      <c r="IL58" s="122"/>
      <c r="IM58" s="122"/>
      <c r="IN58" s="122"/>
    </row>
    <row r="59" spans="1:248" s="96" customFormat="1" ht="17.25" customHeight="1">
      <c r="A59" s="415"/>
      <c r="B59" s="415"/>
      <c r="C59" s="95"/>
      <c r="D59" s="415"/>
      <c r="E59" s="415"/>
      <c r="F59" s="415"/>
      <c r="G59" s="415"/>
      <c r="H59" s="392" t="s">
        <v>191</v>
      </c>
      <c r="I59" s="87" t="s">
        <v>8</v>
      </c>
      <c r="J59" s="393">
        <v>1</v>
      </c>
      <c r="K59" s="392"/>
      <c r="L59" s="115">
        <v>46.6666666666667</v>
      </c>
      <c r="M59" s="411">
        <f>L59*J59*1.141</f>
        <v>53.246666666666705</v>
      </c>
      <c r="N59" s="402">
        <f>M59</f>
        <v>53.246666666666705</v>
      </c>
      <c r="O59" s="631"/>
      <c r="P59" s="631"/>
    </row>
    <row r="60" spans="1:248" s="96" customFormat="1" ht="17.25" customHeight="1">
      <c r="A60" s="629">
        <v>15</v>
      </c>
      <c r="B60" s="632" t="s">
        <v>65</v>
      </c>
      <c r="C60" s="638" t="s">
        <v>440</v>
      </c>
      <c r="D60" s="629" t="s">
        <v>8</v>
      </c>
      <c r="E60" s="630">
        <f>2.94+3.36</f>
        <v>6.3</v>
      </c>
      <c r="F60" s="401">
        <v>0</v>
      </c>
      <c r="G60" s="401">
        <v>0</v>
      </c>
      <c r="H60" s="629" t="s">
        <v>0</v>
      </c>
      <c r="I60" s="629" t="s">
        <v>0</v>
      </c>
      <c r="J60" s="629" t="s">
        <v>0</v>
      </c>
      <c r="K60" s="629" t="s">
        <v>0</v>
      </c>
      <c r="L60" s="646" t="s">
        <v>0</v>
      </c>
      <c r="M60" s="629" t="s">
        <v>0</v>
      </c>
      <c r="N60" s="630">
        <f>F61+G61</f>
        <v>0</v>
      </c>
      <c r="O60" s="631">
        <f>N60+N62</f>
        <v>109.3458333333333</v>
      </c>
      <c r="P60" s="631">
        <f>E60*O60</f>
        <v>688.87874999999974</v>
      </c>
    </row>
    <row r="61" spans="1:248" s="96" customFormat="1" ht="57.75" customHeight="1">
      <c r="A61" s="629"/>
      <c r="B61" s="629"/>
      <c r="C61" s="638"/>
      <c r="D61" s="629"/>
      <c r="E61" s="630"/>
      <c r="F61" s="389">
        <f>F60*$R$7</f>
        <v>0</v>
      </c>
      <c r="G61" s="389">
        <f>G60*$R$8</f>
        <v>0</v>
      </c>
      <c r="H61" s="629"/>
      <c r="I61" s="629"/>
      <c r="J61" s="629"/>
      <c r="K61" s="629"/>
      <c r="L61" s="646"/>
      <c r="M61" s="629"/>
      <c r="N61" s="630"/>
      <c r="O61" s="631"/>
      <c r="P61" s="631"/>
      <c r="Q61" s="122"/>
      <c r="R61" s="122"/>
      <c r="S61" s="122"/>
      <c r="T61" s="122"/>
      <c r="U61" s="122"/>
      <c r="V61" s="122"/>
      <c r="W61" s="122"/>
      <c r="X61" s="122"/>
      <c r="Y61" s="122"/>
      <c r="Z61" s="122"/>
      <c r="AA61" s="122"/>
      <c r="AB61" s="122"/>
      <c r="AC61" s="122"/>
      <c r="AD61" s="122"/>
      <c r="AE61" s="122"/>
      <c r="AF61" s="122"/>
      <c r="AG61" s="122"/>
      <c r="AH61" s="122"/>
      <c r="AI61" s="122"/>
      <c r="AJ61" s="122"/>
      <c r="AK61" s="122"/>
      <c r="AL61" s="122"/>
      <c r="AM61" s="122"/>
      <c r="AN61" s="122"/>
      <c r="AO61" s="122"/>
      <c r="AP61" s="122"/>
      <c r="AQ61" s="122"/>
      <c r="AR61" s="122"/>
      <c r="AS61" s="122"/>
      <c r="AT61" s="122"/>
      <c r="AU61" s="122"/>
      <c r="AV61" s="122"/>
      <c r="AW61" s="122"/>
      <c r="AX61" s="122"/>
      <c r="AY61" s="122"/>
      <c r="AZ61" s="122"/>
      <c r="BA61" s="122"/>
      <c r="BB61" s="122"/>
      <c r="BC61" s="122"/>
      <c r="BD61" s="122"/>
      <c r="BE61" s="122"/>
      <c r="BF61" s="122"/>
      <c r="BG61" s="122"/>
      <c r="BH61" s="122"/>
      <c r="BI61" s="122"/>
      <c r="BJ61" s="122"/>
      <c r="BK61" s="122"/>
      <c r="BL61" s="122"/>
      <c r="BM61" s="122"/>
      <c r="BN61" s="122"/>
      <c r="BO61" s="122"/>
      <c r="BP61" s="122"/>
      <c r="BQ61" s="122"/>
      <c r="BR61" s="122"/>
      <c r="BS61" s="122"/>
      <c r="BT61" s="122"/>
      <c r="BU61" s="122"/>
      <c r="BV61" s="122"/>
      <c r="BW61" s="122"/>
      <c r="BX61" s="122"/>
      <c r="BY61" s="122"/>
      <c r="BZ61" s="122"/>
      <c r="CA61" s="122"/>
      <c r="CB61" s="122"/>
      <c r="CC61" s="122"/>
      <c r="CD61" s="122"/>
      <c r="CE61" s="122"/>
      <c r="CF61" s="122"/>
      <c r="CG61" s="122"/>
      <c r="CH61" s="122"/>
      <c r="CI61" s="122"/>
      <c r="CJ61" s="122"/>
      <c r="CK61" s="122"/>
      <c r="CL61" s="122"/>
      <c r="CM61" s="122"/>
      <c r="CN61" s="122"/>
      <c r="CO61" s="122"/>
      <c r="CP61" s="122"/>
      <c r="CQ61" s="122"/>
      <c r="CR61" s="122"/>
      <c r="CS61" s="122"/>
      <c r="CT61" s="122"/>
      <c r="CU61" s="122"/>
      <c r="CV61" s="122"/>
      <c r="CW61" s="122"/>
      <c r="CX61" s="122"/>
      <c r="CY61" s="122"/>
      <c r="CZ61" s="122"/>
      <c r="DA61" s="122"/>
      <c r="DB61" s="122"/>
      <c r="DC61" s="122"/>
      <c r="DD61" s="122"/>
      <c r="DE61" s="122"/>
      <c r="DF61" s="122"/>
      <c r="DG61" s="122"/>
      <c r="DH61" s="122"/>
      <c r="DI61" s="122"/>
      <c r="DJ61" s="122"/>
      <c r="DK61" s="122"/>
      <c r="DL61" s="122"/>
      <c r="DM61" s="122"/>
      <c r="DN61" s="122"/>
      <c r="DO61" s="122"/>
      <c r="DP61" s="122"/>
      <c r="DQ61" s="122"/>
      <c r="DR61" s="122"/>
      <c r="DS61" s="122"/>
      <c r="DT61" s="122"/>
      <c r="DU61" s="122"/>
      <c r="DV61" s="122"/>
      <c r="DW61" s="122"/>
      <c r="DX61" s="122"/>
      <c r="DY61" s="122"/>
      <c r="DZ61" s="122"/>
      <c r="EA61" s="122"/>
      <c r="EB61" s="122"/>
      <c r="EC61" s="122"/>
      <c r="ED61" s="122"/>
      <c r="EE61" s="122"/>
      <c r="EF61" s="122"/>
      <c r="EG61" s="122"/>
      <c r="EH61" s="122"/>
      <c r="EI61" s="122"/>
      <c r="EJ61" s="122"/>
      <c r="EK61" s="122"/>
      <c r="EL61" s="122"/>
      <c r="EM61" s="122"/>
      <c r="EN61" s="122"/>
      <c r="EO61" s="122"/>
      <c r="EP61" s="122"/>
      <c r="EQ61" s="122"/>
      <c r="ER61" s="122"/>
      <c r="ES61" s="122"/>
      <c r="ET61" s="122"/>
      <c r="EU61" s="122"/>
      <c r="EV61" s="122"/>
      <c r="EW61" s="122"/>
      <c r="EX61" s="122"/>
      <c r="EY61" s="122"/>
      <c r="EZ61" s="122"/>
      <c r="FA61" s="122"/>
      <c r="FB61" s="122"/>
      <c r="FC61" s="122"/>
      <c r="FD61" s="122"/>
      <c r="FE61" s="122"/>
      <c r="FF61" s="122"/>
      <c r="FG61" s="122"/>
      <c r="FH61" s="122"/>
      <c r="FI61" s="122"/>
      <c r="FJ61" s="122"/>
      <c r="FK61" s="122"/>
      <c r="FL61" s="122"/>
      <c r="FM61" s="122"/>
      <c r="FN61" s="122"/>
      <c r="FO61" s="122"/>
      <c r="FP61" s="122"/>
      <c r="FQ61" s="122"/>
      <c r="FR61" s="122"/>
      <c r="FS61" s="122"/>
      <c r="FT61" s="122"/>
      <c r="FU61" s="122"/>
      <c r="FV61" s="122"/>
      <c r="FW61" s="122"/>
      <c r="FX61" s="122"/>
      <c r="FY61" s="122"/>
      <c r="FZ61" s="122"/>
      <c r="GA61" s="122"/>
      <c r="GB61" s="122"/>
      <c r="GC61" s="122"/>
      <c r="GD61" s="122"/>
      <c r="GE61" s="122"/>
      <c r="GF61" s="122"/>
      <c r="GG61" s="122"/>
      <c r="GH61" s="122"/>
      <c r="GI61" s="122"/>
      <c r="GJ61" s="122"/>
      <c r="GK61" s="122"/>
      <c r="GL61" s="122"/>
      <c r="GM61" s="122"/>
      <c r="GN61" s="122"/>
      <c r="GO61" s="122"/>
      <c r="GP61" s="122"/>
      <c r="GQ61" s="122"/>
      <c r="GR61" s="122"/>
      <c r="GS61" s="122"/>
      <c r="GT61" s="122"/>
      <c r="GU61" s="122"/>
      <c r="GV61" s="122"/>
      <c r="GW61" s="122"/>
      <c r="GX61" s="122"/>
      <c r="GY61" s="122"/>
      <c r="GZ61" s="122"/>
      <c r="HA61" s="122"/>
      <c r="HB61" s="122"/>
      <c r="HC61" s="122"/>
      <c r="HD61" s="122"/>
      <c r="HE61" s="122"/>
      <c r="HF61" s="122"/>
      <c r="HG61" s="122"/>
      <c r="HH61" s="122"/>
      <c r="HI61" s="122"/>
      <c r="HJ61" s="122"/>
      <c r="HK61" s="122"/>
      <c r="HL61" s="122"/>
      <c r="HM61" s="122"/>
      <c r="HN61" s="122"/>
      <c r="HO61" s="122"/>
      <c r="HP61" s="122"/>
      <c r="HQ61" s="122"/>
      <c r="HR61" s="122"/>
      <c r="HS61" s="122"/>
      <c r="HT61" s="122"/>
      <c r="HU61" s="122"/>
      <c r="HV61" s="122"/>
      <c r="HW61" s="122"/>
      <c r="HX61" s="122"/>
      <c r="HY61" s="122"/>
      <c r="HZ61" s="122"/>
      <c r="IA61" s="122"/>
      <c r="IB61" s="122"/>
      <c r="IC61" s="122"/>
      <c r="ID61" s="122"/>
      <c r="IE61" s="122"/>
      <c r="IF61" s="122"/>
      <c r="IG61" s="122"/>
      <c r="IH61" s="122"/>
      <c r="II61" s="122"/>
      <c r="IJ61" s="122"/>
      <c r="IK61" s="122"/>
      <c r="IL61" s="122"/>
      <c r="IM61" s="122"/>
      <c r="IN61" s="122"/>
    </row>
    <row r="62" spans="1:248" s="96" customFormat="1" ht="17.25" customHeight="1">
      <c r="A62" s="415"/>
      <c r="B62" s="415"/>
      <c r="C62" s="95"/>
      <c r="D62" s="415"/>
      <c r="E62" s="415"/>
      <c r="F62" s="415"/>
      <c r="G62" s="415"/>
      <c r="H62" s="392" t="s">
        <v>192</v>
      </c>
      <c r="I62" s="87" t="s">
        <v>8</v>
      </c>
      <c r="J62" s="393">
        <v>1</v>
      </c>
      <c r="K62" s="392"/>
      <c r="L62" s="115">
        <v>95.8333333333333</v>
      </c>
      <c r="M62" s="411">
        <f>L62*J62*1.141</f>
        <v>109.3458333333333</v>
      </c>
      <c r="N62" s="402">
        <f>M62</f>
        <v>109.3458333333333</v>
      </c>
      <c r="O62" s="631"/>
      <c r="P62" s="631"/>
    </row>
    <row r="63" spans="1:248" s="96" customFormat="1" ht="17.25">
      <c r="A63" s="629">
        <v>16</v>
      </c>
      <c r="B63" s="632" t="s">
        <v>468</v>
      </c>
      <c r="C63" s="633" t="s">
        <v>469</v>
      </c>
      <c r="D63" s="629" t="s">
        <v>470</v>
      </c>
      <c r="E63" s="634">
        <v>9.6378666666666692</v>
      </c>
      <c r="F63" s="422">
        <f>25.5</f>
        <v>25.5</v>
      </c>
      <c r="G63" s="422">
        <f>0.23</f>
        <v>0.23</v>
      </c>
      <c r="H63" s="629" t="s">
        <v>0</v>
      </c>
      <c r="I63" s="629" t="s">
        <v>0</v>
      </c>
      <c r="J63" s="629" t="s">
        <v>0</v>
      </c>
      <c r="K63" s="629" t="s">
        <v>0</v>
      </c>
      <c r="L63" s="629" t="s">
        <v>0</v>
      </c>
      <c r="M63" s="629" t="s">
        <v>0</v>
      </c>
      <c r="N63" s="630">
        <f>F64+G64</f>
        <v>63.391282999999994</v>
      </c>
      <c r="O63" s="631">
        <f>N63+N65</f>
        <v>108.150283</v>
      </c>
      <c r="P63" s="631">
        <f>E63*O63</f>
        <v>1042.338007516267</v>
      </c>
    </row>
    <row r="64" spans="1:248" s="96" customFormat="1" ht="21" customHeight="1">
      <c r="A64" s="629"/>
      <c r="B64" s="629"/>
      <c r="C64" s="633"/>
      <c r="D64" s="629"/>
      <c r="E64" s="635"/>
      <c r="F64" s="419">
        <f>F63*$R$7</f>
        <v>62.690219999999997</v>
      </c>
      <c r="G64" s="419">
        <f>G63*$R$8</f>
        <v>0.70106299999999999</v>
      </c>
      <c r="H64" s="629"/>
      <c r="I64" s="629"/>
      <c r="J64" s="629"/>
      <c r="K64" s="629"/>
      <c r="L64" s="629"/>
      <c r="M64" s="629"/>
      <c r="N64" s="630"/>
      <c r="O64" s="631"/>
      <c r="P64" s="631"/>
    </row>
    <row r="65" spans="1:16" s="96" customFormat="1" ht="17.25">
      <c r="A65" s="424"/>
      <c r="B65" s="424"/>
      <c r="C65" s="95"/>
      <c r="D65" s="424"/>
      <c r="E65" s="229"/>
      <c r="F65" s="424"/>
      <c r="G65" s="424"/>
      <c r="H65" s="103" t="s">
        <v>157</v>
      </c>
      <c r="I65" s="421" t="s">
        <v>8</v>
      </c>
      <c r="J65" s="420">
        <v>3.4</v>
      </c>
      <c r="K65" s="418"/>
      <c r="L65" s="420">
        <v>5</v>
      </c>
      <c r="M65" s="423">
        <f>L65*J65*1.144</f>
        <v>19.447999999999997</v>
      </c>
      <c r="N65" s="631">
        <f>M65+M66+M67</f>
        <v>44.759</v>
      </c>
      <c r="O65" s="631"/>
      <c r="P65" s="631"/>
    </row>
    <row r="66" spans="1:16" s="96" customFormat="1" ht="17.25">
      <c r="A66" s="424"/>
      <c r="B66" s="424"/>
      <c r="C66" s="95"/>
      <c r="D66" s="424"/>
      <c r="E66" s="229"/>
      <c r="F66" s="424"/>
      <c r="G66" s="424"/>
      <c r="H66" s="418" t="s">
        <v>19</v>
      </c>
      <c r="I66" s="421" t="s">
        <v>7</v>
      </c>
      <c r="J66" s="420">
        <v>8.9999999999999993E-3</v>
      </c>
      <c r="K66" s="418"/>
      <c r="L66" s="420">
        <v>125</v>
      </c>
      <c r="M66" s="423">
        <f>L66*J66*1.144</f>
        <v>1.2869999999999999</v>
      </c>
      <c r="N66" s="631"/>
      <c r="O66" s="631"/>
      <c r="P66" s="631"/>
    </row>
    <row r="67" spans="1:16" s="96" customFormat="1" ht="17.25">
      <c r="A67" s="424"/>
      <c r="B67" s="424"/>
      <c r="C67" s="95"/>
      <c r="D67" s="424"/>
      <c r="E67" s="229"/>
      <c r="F67" s="424"/>
      <c r="G67" s="424"/>
      <c r="H67" s="418" t="s">
        <v>471</v>
      </c>
      <c r="I67" s="421" t="s">
        <v>6</v>
      </c>
      <c r="J67" s="420">
        <v>3.5000000000000003E-2</v>
      </c>
      <c r="K67" s="418"/>
      <c r="L67" s="420">
        <v>600</v>
      </c>
      <c r="M67" s="423">
        <f>L67*J67*1.144</f>
        <v>24.024000000000001</v>
      </c>
      <c r="N67" s="631"/>
      <c r="O67" s="631"/>
      <c r="P67" s="631"/>
    </row>
    <row r="68" spans="1:16" s="21" customFormat="1" ht="18" customHeight="1">
      <c r="A68" s="71"/>
      <c r="B68" s="71"/>
      <c r="C68" s="116" t="s">
        <v>123</v>
      </c>
      <c r="D68" s="117" t="s">
        <v>120</v>
      </c>
      <c r="E68" s="71"/>
      <c r="F68" s="71"/>
      <c r="G68" s="71"/>
      <c r="H68" s="71"/>
      <c r="I68" s="71"/>
      <c r="J68" s="403"/>
      <c r="K68" s="403"/>
      <c r="L68" s="403"/>
      <c r="M68" s="403"/>
      <c r="N68" s="403"/>
      <c r="O68" s="403"/>
      <c r="P68" s="311">
        <f>SUM(P11:P67)</f>
        <v>16652.281220082532</v>
      </c>
    </row>
    <row r="69" spans="1:16" s="21" customFormat="1" ht="18" customHeight="1">
      <c r="A69" s="71"/>
      <c r="B69" s="71"/>
      <c r="C69" s="118" t="s">
        <v>121</v>
      </c>
      <c r="D69" s="117" t="s">
        <v>120</v>
      </c>
      <c r="E69" s="71"/>
      <c r="F69" s="71"/>
      <c r="G69" s="71"/>
      <c r="H69" s="71"/>
      <c r="I69" s="71"/>
      <c r="J69" s="403"/>
      <c r="K69" s="403"/>
      <c r="L69" s="403"/>
      <c r="M69" s="403"/>
      <c r="N69" s="403"/>
      <c r="O69" s="403"/>
      <c r="P69" s="311">
        <f>P68*0.133</f>
        <v>2214.7534022709769</v>
      </c>
    </row>
    <row r="70" spans="1:16" s="21" customFormat="1" ht="18" customHeight="1">
      <c r="A70" s="71"/>
      <c r="B70" s="71"/>
      <c r="C70" s="118" t="s">
        <v>117</v>
      </c>
      <c r="D70" s="117" t="s">
        <v>120</v>
      </c>
      <c r="E70" s="71"/>
      <c r="F70" s="71"/>
      <c r="G70" s="71"/>
      <c r="H70" s="71"/>
      <c r="I70" s="71"/>
      <c r="J70" s="403"/>
      <c r="K70" s="403"/>
      <c r="L70" s="403"/>
      <c r="M70" s="403"/>
      <c r="N70" s="403"/>
      <c r="O70" s="403"/>
      <c r="P70" s="311">
        <f>SUM(P68:P69)</f>
        <v>18867.034622353509</v>
      </c>
    </row>
    <row r="71" spans="1:16" s="21" customFormat="1" ht="18" customHeight="1">
      <c r="A71" s="71"/>
      <c r="B71" s="71"/>
      <c r="C71" s="118" t="s">
        <v>122</v>
      </c>
      <c r="D71" s="117" t="s">
        <v>120</v>
      </c>
      <c r="E71" s="71"/>
      <c r="F71" s="71"/>
      <c r="G71" s="71"/>
      <c r="H71" s="71"/>
      <c r="I71" s="71"/>
      <c r="J71" s="403"/>
      <c r="K71" s="403"/>
      <c r="L71" s="403"/>
      <c r="M71" s="403"/>
      <c r="N71" s="403"/>
      <c r="O71" s="403"/>
      <c r="P71" s="311">
        <f>P70*0.11</f>
        <v>2075.3738084588858</v>
      </c>
    </row>
    <row r="72" spans="1:16" s="21" customFormat="1" ht="18" customHeight="1">
      <c r="A72" s="71"/>
      <c r="B72" s="71"/>
      <c r="C72" s="118" t="s">
        <v>117</v>
      </c>
      <c r="D72" s="117" t="s">
        <v>120</v>
      </c>
      <c r="E72" s="71"/>
      <c r="F72" s="71"/>
      <c r="G72" s="71"/>
      <c r="H72" s="71"/>
      <c r="I72" s="71"/>
      <c r="J72" s="403"/>
      <c r="K72" s="403"/>
      <c r="L72" s="403"/>
      <c r="M72" s="403"/>
      <c r="N72" s="403"/>
      <c r="O72" s="403"/>
      <c r="P72" s="311">
        <f>SUM(P70:P71)</f>
        <v>20942.408430812393</v>
      </c>
    </row>
    <row r="73" spans="1:16" s="119" customFormat="1">
      <c r="C73" s="120"/>
    </row>
    <row r="74" spans="1:16" s="119" customFormat="1" ht="17.25">
      <c r="C74" s="69"/>
      <c r="D74" s="626" t="s">
        <v>183</v>
      </c>
      <c r="E74" s="626"/>
      <c r="F74" s="626"/>
      <c r="G74" s="626"/>
      <c r="H74" s="626"/>
      <c r="I74" s="626"/>
      <c r="J74" s="626"/>
      <c r="K74" s="626"/>
      <c r="L74" s="70"/>
    </row>
    <row r="191" spans="12:12">
      <c r="L191" s="26" t="s">
        <v>0</v>
      </c>
    </row>
  </sheetData>
  <mergeCells count="242">
    <mergeCell ref="L36:L37"/>
    <mergeCell ref="M36:M37"/>
    <mergeCell ref="N36:N37"/>
    <mergeCell ref="O36:O41"/>
    <mergeCell ref="P36:P41"/>
    <mergeCell ref="N38:N41"/>
    <mergeCell ref="A36:A37"/>
    <mergeCell ref="B36:B37"/>
    <mergeCell ref="C36:C37"/>
    <mergeCell ref="D36:D37"/>
    <mergeCell ref="E36:E37"/>
    <mergeCell ref="H36:H37"/>
    <mergeCell ref="I36:I37"/>
    <mergeCell ref="J36:J37"/>
    <mergeCell ref="K36:K37"/>
    <mergeCell ref="A8:A9"/>
    <mergeCell ref="B8:B9"/>
    <mergeCell ref="C8:C9"/>
    <mergeCell ref="D8:D9"/>
    <mergeCell ref="E8:E9"/>
    <mergeCell ref="P8:P9"/>
    <mergeCell ref="A1:P1"/>
    <mergeCell ref="A3:P3"/>
    <mergeCell ref="A4:P4"/>
    <mergeCell ref="A6:C7"/>
    <mergeCell ref="D6:F6"/>
    <mergeCell ref="J6:L6"/>
    <mergeCell ref="M6:N6"/>
    <mergeCell ref="O6:P6"/>
    <mergeCell ref="D7:F7"/>
    <mergeCell ref="H7:L7"/>
    <mergeCell ref="M7:N7"/>
    <mergeCell ref="O7:P7"/>
    <mergeCell ref="A11:A12"/>
    <mergeCell ref="B11:B12"/>
    <mergeCell ref="C11:C12"/>
    <mergeCell ref="D11:D12"/>
    <mergeCell ref="E11:E12"/>
    <mergeCell ref="H11:H12"/>
    <mergeCell ref="I11:I12"/>
    <mergeCell ref="J11:J12"/>
    <mergeCell ref="K11:K12"/>
    <mergeCell ref="L11:L12"/>
    <mergeCell ref="M11:M12"/>
    <mergeCell ref="N11:N12"/>
    <mergeCell ref="O11:O13"/>
    <mergeCell ref="P11:P13"/>
    <mergeCell ref="F8:F9"/>
    <mergeCell ref="G8:G9"/>
    <mergeCell ref="H8:M8"/>
    <mergeCell ref="N8:N9"/>
    <mergeCell ref="O8:O9"/>
    <mergeCell ref="O19:O21"/>
    <mergeCell ref="P19:P21"/>
    <mergeCell ref="A14:A15"/>
    <mergeCell ref="B14:B15"/>
    <mergeCell ref="C14:C15"/>
    <mergeCell ref="D14:D15"/>
    <mergeCell ref="E14:E15"/>
    <mergeCell ref="M14:M15"/>
    <mergeCell ref="N14:N15"/>
    <mergeCell ref="O14:O18"/>
    <mergeCell ref="P14:P18"/>
    <mergeCell ref="N16:N18"/>
    <mergeCell ref="H14:H15"/>
    <mergeCell ref="I14:I15"/>
    <mergeCell ref="J14:J15"/>
    <mergeCell ref="K14:K15"/>
    <mergeCell ref="L14:L15"/>
    <mergeCell ref="H19:H20"/>
    <mergeCell ref="I19:I20"/>
    <mergeCell ref="J19:J20"/>
    <mergeCell ref="K19:K20"/>
    <mergeCell ref="L19:L20"/>
    <mergeCell ref="A19:A20"/>
    <mergeCell ref="B19:B20"/>
    <mergeCell ref="C19:C20"/>
    <mergeCell ref="A22:A23"/>
    <mergeCell ref="B22:B23"/>
    <mergeCell ref="C22:C23"/>
    <mergeCell ref="D22:D23"/>
    <mergeCell ref="E22:E23"/>
    <mergeCell ref="H22:H23"/>
    <mergeCell ref="I22:I23"/>
    <mergeCell ref="J22:J23"/>
    <mergeCell ref="K22:K23"/>
    <mergeCell ref="D19:D20"/>
    <mergeCell ref="E19:E20"/>
    <mergeCell ref="K26:K27"/>
    <mergeCell ref="L26:L27"/>
    <mergeCell ref="M26:M27"/>
    <mergeCell ref="N26:N27"/>
    <mergeCell ref="M19:M20"/>
    <mergeCell ref="N19:N20"/>
    <mergeCell ref="O26:O29"/>
    <mergeCell ref="O22:O25"/>
    <mergeCell ref="P22:P25"/>
    <mergeCell ref="N24:N25"/>
    <mergeCell ref="P26:P29"/>
    <mergeCell ref="N28:N29"/>
    <mergeCell ref="L22:L23"/>
    <mergeCell ref="M22:M23"/>
    <mergeCell ref="N22:N23"/>
    <mergeCell ref="L32:L33"/>
    <mergeCell ref="M32:M33"/>
    <mergeCell ref="N32:N33"/>
    <mergeCell ref="O32:O35"/>
    <mergeCell ref="P32:P35"/>
    <mergeCell ref="N34:N35"/>
    <mergeCell ref="P30:P31"/>
    <mergeCell ref="A26:A27"/>
    <mergeCell ref="B26:B27"/>
    <mergeCell ref="C26:C27"/>
    <mergeCell ref="D26:D27"/>
    <mergeCell ref="E26:E27"/>
    <mergeCell ref="H26:H27"/>
    <mergeCell ref="A32:A33"/>
    <mergeCell ref="B32:B33"/>
    <mergeCell ref="C32:C33"/>
    <mergeCell ref="D32:D33"/>
    <mergeCell ref="E32:E33"/>
    <mergeCell ref="H32:H33"/>
    <mergeCell ref="I32:I33"/>
    <mergeCell ref="J32:J33"/>
    <mergeCell ref="K32:K33"/>
    <mergeCell ref="I26:I27"/>
    <mergeCell ref="J26:J27"/>
    <mergeCell ref="B42:B43"/>
    <mergeCell ref="C42:C43"/>
    <mergeCell ref="D42:D43"/>
    <mergeCell ref="E42:E43"/>
    <mergeCell ref="H42:H43"/>
    <mergeCell ref="N42:N43"/>
    <mergeCell ref="O42:O44"/>
    <mergeCell ref="N47:N48"/>
    <mergeCell ref="P42:P44"/>
    <mergeCell ref="A45:A46"/>
    <mergeCell ref="B45:B46"/>
    <mergeCell ref="C45:C46"/>
    <mergeCell ref="D45:D46"/>
    <mergeCell ref="E45:E46"/>
    <mergeCell ref="H45:H46"/>
    <mergeCell ref="I45:I46"/>
    <mergeCell ref="J45:J46"/>
    <mergeCell ref="K45:K46"/>
    <mergeCell ref="H49:H50"/>
    <mergeCell ref="I49:I50"/>
    <mergeCell ref="J49:J50"/>
    <mergeCell ref="K49:K50"/>
    <mergeCell ref="P45:P48"/>
    <mergeCell ref="I42:I43"/>
    <mergeCell ref="J42:J43"/>
    <mergeCell ref="K42:K43"/>
    <mergeCell ref="L42:L43"/>
    <mergeCell ref="M42:M43"/>
    <mergeCell ref="M49:M50"/>
    <mergeCell ref="N49:N50"/>
    <mergeCell ref="L45:L46"/>
    <mergeCell ref="M45:M46"/>
    <mergeCell ref="N45:N46"/>
    <mergeCell ref="O45:O48"/>
    <mergeCell ref="A57:A58"/>
    <mergeCell ref="B57:B58"/>
    <mergeCell ref="C57:C58"/>
    <mergeCell ref="D57:D58"/>
    <mergeCell ref="E57:E58"/>
    <mergeCell ref="A54:A55"/>
    <mergeCell ref="B54:B55"/>
    <mergeCell ref="C54:C55"/>
    <mergeCell ref="D54:D55"/>
    <mergeCell ref="E54:E55"/>
    <mergeCell ref="H54:H55"/>
    <mergeCell ref="I54:I55"/>
    <mergeCell ref="J54:J55"/>
    <mergeCell ref="K54:K55"/>
    <mergeCell ref="L54:L55"/>
    <mergeCell ref="M54:M55"/>
    <mergeCell ref="N54:N55"/>
    <mergeCell ref="A49:A50"/>
    <mergeCell ref="D74:K74"/>
    <mergeCell ref="A30:A31"/>
    <mergeCell ref="B30:B31"/>
    <mergeCell ref="C30:C31"/>
    <mergeCell ref="D30:D31"/>
    <mergeCell ref="E30:E31"/>
    <mergeCell ref="H30:H31"/>
    <mergeCell ref="I30:I31"/>
    <mergeCell ref="J30:J31"/>
    <mergeCell ref="K30:K31"/>
    <mergeCell ref="A42:A43"/>
    <mergeCell ref="E60:E61"/>
    <mergeCell ref="H60:H61"/>
    <mergeCell ref="I60:I61"/>
    <mergeCell ref="J60:J61"/>
    <mergeCell ref="K60:K61"/>
    <mergeCell ref="H57:H58"/>
    <mergeCell ref="I57:I58"/>
    <mergeCell ref="J57:J58"/>
    <mergeCell ref="K57:K58"/>
    <mergeCell ref="B49:B50"/>
    <mergeCell ref="C49:C50"/>
    <mergeCell ref="D49:D50"/>
    <mergeCell ref="E49:E50"/>
    <mergeCell ref="L30:L31"/>
    <mergeCell ref="M30:M31"/>
    <mergeCell ref="N30:N31"/>
    <mergeCell ref="O30:O31"/>
    <mergeCell ref="M57:M58"/>
    <mergeCell ref="N57:N58"/>
    <mergeCell ref="O57:O59"/>
    <mergeCell ref="P57:P59"/>
    <mergeCell ref="A60:A61"/>
    <mergeCell ref="B60:B61"/>
    <mergeCell ref="C60:C61"/>
    <mergeCell ref="D60:D61"/>
    <mergeCell ref="O54:O56"/>
    <mergeCell ref="P54:P56"/>
    <mergeCell ref="O49:O53"/>
    <mergeCell ref="P49:P53"/>
    <mergeCell ref="N51:N53"/>
    <mergeCell ref="L60:L61"/>
    <mergeCell ref="M60:M61"/>
    <mergeCell ref="N60:N61"/>
    <mergeCell ref="L57:L58"/>
    <mergeCell ref="O60:O62"/>
    <mergeCell ref="P60:P62"/>
    <mergeCell ref="L49:L50"/>
    <mergeCell ref="L63:L64"/>
    <mergeCell ref="M63:M64"/>
    <mergeCell ref="N63:N64"/>
    <mergeCell ref="O63:O67"/>
    <mergeCell ref="P63:P67"/>
    <mergeCell ref="N65:N67"/>
    <mergeCell ref="A63:A64"/>
    <mergeCell ref="B63:B64"/>
    <mergeCell ref="C63:C64"/>
    <mergeCell ref="D63:D64"/>
    <mergeCell ref="E63:E64"/>
    <mergeCell ref="H63:H64"/>
    <mergeCell ref="I63:I64"/>
    <mergeCell ref="J63:J64"/>
    <mergeCell ref="K63:K64"/>
  </mergeCells>
  <printOptions horizontalCentered="1"/>
  <pageMargins left="0.1" right="0.1" top="0.98425196850393704" bottom="0.15" header="0.511811023622047" footer="0.511811023622047"/>
  <pageSetup paperSize="9" scale="71" orientation="landscape" r:id="rId1"/>
  <headerFooter alignWithMargins="0"/>
  <rowBreaks count="2" manualBreakCount="2">
    <brk id="25" max="15" man="1"/>
    <brk id="56" max="15" man="1"/>
  </rowBreaks>
  <colBreaks count="1" manualBreakCount="1">
    <brk id="16" max="1048575" man="1"/>
  </colBreaks>
  <ignoredErrors>
    <ignoredError sqref="F32:G32" 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6499C-9D36-4FBD-8740-78B1F87A4059}">
  <sheetPr>
    <tabColor theme="1" tint="0.34998626667073579"/>
  </sheetPr>
  <dimension ref="A1:IV183"/>
  <sheetViews>
    <sheetView view="pageBreakPreview" topLeftCell="A59" zoomScale="70" zoomScaleNormal="70" zoomScaleSheetLayoutView="70" workbookViewId="0">
      <selection activeCell="H99" sqref="H99"/>
    </sheetView>
  </sheetViews>
  <sheetFormatPr defaultRowHeight="13.5"/>
  <cols>
    <col min="1" max="1" width="5.7109375" style="26" customWidth="1"/>
    <col min="2" max="2" width="10.140625" style="26" customWidth="1"/>
    <col min="3" max="3" width="42.28515625" style="27" customWidth="1"/>
    <col min="4" max="4" width="10.7109375" style="26" customWidth="1"/>
    <col min="5" max="5" width="10.5703125" style="26" customWidth="1"/>
    <col min="6" max="7" width="8.42578125" style="26" customWidth="1"/>
    <col min="8" max="8" width="18.85546875" style="26" customWidth="1"/>
    <col min="9" max="9" width="6.7109375" style="26" customWidth="1"/>
    <col min="10" max="10" width="8.7109375" style="26" customWidth="1"/>
    <col min="11" max="11" width="6.85546875" style="26" customWidth="1"/>
    <col min="12" max="12" width="14.140625" style="26" customWidth="1"/>
    <col min="13" max="13" width="12.7109375" style="26" customWidth="1"/>
    <col min="14" max="14" width="11.85546875" style="26" customWidth="1"/>
    <col min="15" max="15" width="11.7109375" style="26" customWidth="1"/>
    <col min="16" max="16" width="12.85546875" style="26" customWidth="1"/>
    <col min="17" max="17" width="14.85546875" style="26" bestFit="1" customWidth="1"/>
    <col min="18" max="256" width="9.140625" style="26"/>
    <col min="257" max="257" width="4.42578125" style="26" customWidth="1"/>
    <col min="258" max="258" width="10.140625" style="26" customWidth="1"/>
    <col min="259" max="259" width="42.28515625" style="26" customWidth="1"/>
    <col min="260" max="260" width="9.42578125" style="26" bestFit="1" customWidth="1"/>
    <col min="261" max="261" width="9.7109375" style="26" customWidth="1"/>
    <col min="262" max="263" width="8.42578125" style="26" customWidth="1"/>
    <col min="264" max="264" width="18.85546875" style="26" customWidth="1"/>
    <col min="265" max="265" width="6.7109375" style="26" customWidth="1"/>
    <col min="266" max="266" width="7.85546875" style="26" customWidth="1"/>
    <col min="267" max="267" width="6.85546875" style="26" customWidth="1"/>
    <col min="268" max="268" width="9.85546875" style="26" customWidth="1"/>
    <col min="269" max="269" width="9.42578125" style="26" bestFit="1" customWidth="1"/>
    <col min="270" max="270" width="8.85546875" style="26" customWidth="1"/>
    <col min="271" max="271" width="9" style="26" customWidth="1"/>
    <col min="272" max="272" width="13" style="26" customWidth="1"/>
    <col min="273" max="273" width="14.85546875" style="26" bestFit="1" customWidth="1"/>
    <col min="274" max="512" width="9.140625" style="26"/>
    <col min="513" max="513" width="4.42578125" style="26" customWidth="1"/>
    <col min="514" max="514" width="10.140625" style="26" customWidth="1"/>
    <col min="515" max="515" width="42.28515625" style="26" customWidth="1"/>
    <col min="516" max="516" width="9.42578125" style="26" bestFit="1" customWidth="1"/>
    <col min="517" max="517" width="9.7109375" style="26" customWidth="1"/>
    <col min="518" max="519" width="8.42578125" style="26" customWidth="1"/>
    <col min="520" max="520" width="18.85546875" style="26" customWidth="1"/>
    <col min="521" max="521" width="6.7109375" style="26" customWidth="1"/>
    <col min="522" max="522" width="7.85546875" style="26" customWidth="1"/>
    <col min="523" max="523" width="6.85546875" style="26" customWidth="1"/>
    <col min="524" max="524" width="9.85546875" style="26" customWidth="1"/>
    <col min="525" max="525" width="9.42578125" style="26" bestFit="1" customWidth="1"/>
    <col min="526" max="526" width="8.85546875" style="26" customWidth="1"/>
    <col min="527" max="527" width="9" style="26" customWidth="1"/>
    <col min="528" max="528" width="13" style="26" customWidth="1"/>
    <col min="529" max="529" width="14.85546875" style="26" bestFit="1" customWidth="1"/>
    <col min="530" max="768" width="9.140625" style="26"/>
    <col min="769" max="769" width="4.42578125" style="26" customWidth="1"/>
    <col min="770" max="770" width="10.140625" style="26" customWidth="1"/>
    <col min="771" max="771" width="42.28515625" style="26" customWidth="1"/>
    <col min="772" max="772" width="9.42578125" style="26" bestFit="1" customWidth="1"/>
    <col min="773" max="773" width="9.7109375" style="26" customWidth="1"/>
    <col min="774" max="775" width="8.42578125" style="26" customWidth="1"/>
    <col min="776" max="776" width="18.85546875" style="26" customWidth="1"/>
    <col min="777" max="777" width="6.7109375" style="26" customWidth="1"/>
    <col min="778" max="778" width="7.85546875" style="26" customWidth="1"/>
    <col min="779" max="779" width="6.85546875" style="26" customWidth="1"/>
    <col min="780" max="780" width="9.85546875" style="26" customWidth="1"/>
    <col min="781" max="781" width="9.42578125" style="26" bestFit="1" customWidth="1"/>
    <col min="782" max="782" width="8.85546875" style="26" customWidth="1"/>
    <col min="783" max="783" width="9" style="26" customWidth="1"/>
    <col min="784" max="784" width="13" style="26" customWidth="1"/>
    <col min="785" max="785" width="14.85546875" style="26" bestFit="1" customWidth="1"/>
    <col min="786" max="1024" width="9.140625" style="26"/>
    <col min="1025" max="1025" width="4.42578125" style="26" customWidth="1"/>
    <col min="1026" max="1026" width="10.140625" style="26" customWidth="1"/>
    <col min="1027" max="1027" width="42.28515625" style="26" customWidth="1"/>
    <col min="1028" max="1028" width="9.42578125" style="26" bestFit="1" customWidth="1"/>
    <col min="1029" max="1029" width="9.7109375" style="26" customWidth="1"/>
    <col min="1030" max="1031" width="8.42578125" style="26" customWidth="1"/>
    <col min="1032" max="1032" width="18.85546875" style="26" customWidth="1"/>
    <col min="1033" max="1033" width="6.7109375" style="26" customWidth="1"/>
    <col min="1034" max="1034" width="7.85546875" style="26" customWidth="1"/>
    <col min="1035" max="1035" width="6.85546875" style="26" customWidth="1"/>
    <col min="1036" max="1036" width="9.85546875" style="26" customWidth="1"/>
    <col min="1037" max="1037" width="9.42578125" style="26" bestFit="1" customWidth="1"/>
    <col min="1038" max="1038" width="8.85546875" style="26" customWidth="1"/>
    <col min="1039" max="1039" width="9" style="26" customWidth="1"/>
    <col min="1040" max="1040" width="13" style="26" customWidth="1"/>
    <col min="1041" max="1041" width="14.85546875" style="26" bestFit="1" customWidth="1"/>
    <col min="1042" max="1280" width="9.140625" style="26"/>
    <col min="1281" max="1281" width="4.42578125" style="26" customWidth="1"/>
    <col min="1282" max="1282" width="10.140625" style="26" customWidth="1"/>
    <col min="1283" max="1283" width="42.28515625" style="26" customWidth="1"/>
    <col min="1284" max="1284" width="9.42578125" style="26" bestFit="1" customWidth="1"/>
    <col min="1285" max="1285" width="9.7109375" style="26" customWidth="1"/>
    <col min="1286" max="1287" width="8.42578125" style="26" customWidth="1"/>
    <col min="1288" max="1288" width="18.85546875" style="26" customWidth="1"/>
    <col min="1289" max="1289" width="6.7109375" style="26" customWidth="1"/>
    <col min="1290" max="1290" width="7.85546875" style="26" customWidth="1"/>
    <col min="1291" max="1291" width="6.85546875" style="26" customWidth="1"/>
    <col min="1292" max="1292" width="9.85546875" style="26" customWidth="1"/>
    <col min="1293" max="1293" width="9.42578125" style="26" bestFit="1" customWidth="1"/>
    <col min="1294" max="1294" width="8.85546875" style="26" customWidth="1"/>
    <col min="1295" max="1295" width="9" style="26" customWidth="1"/>
    <col min="1296" max="1296" width="13" style="26" customWidth="1"/>
    <col min="1297" max="1297" width="14.85546875" style="26" bestFit="1" customWidth="1"/>
    <col min="1298" max="1536" width="9.140625" style="26"/>
    <col min="1537" max="1537" width="4.42578125" style="26" customWidth="1"/>
    <col min="1538" max="1538" width="10.140625" style="26" customWidth="1"/>
    <col min="1539" max="1539" width="42.28515625" style="26" customWidth="1"/>
    <col min="1540" max="1540" width="9.42578125" style="26" bestFit="1" customWidth="1"/>
    <col min="1541" max="1541" width="9.7109375" style="26" customWidth="1"/>
    <col min="1542" max="1543" width="8.42578125" style="26" customWidth="1"/>
    <col min="1544" max="1544" width="18.85546875" style="26" customWidth="1"/>
    <col min="1545" max="1545" width="6.7109375" style="26" customWidth="1"/>
    <col min="1546" max="1546" width="7.85546875" style="26" customWidth="1"/>
    <col min="1547" max="1547" width="6.85546875" style="26" customWidth="1"/>
    <col min="1548" max="1548" width="9.85546875" style="26" customWidth="1"/>
    <col min="1549" max="1549" width="9.42578125" style="26" bestFit="1" customWidth="1"/>
    <col min="1550" max="1550" width="8.85546875" style="26" customWidth="1"/>
    <col min="1551" max="1551" width="9" style="26" customWidth="1"/>
    <col min="1552" max="1552" width="13" style="26" customWidth="1"/>
    <col min="1553" max="1553" width="14.85546875" style="26" bestFit="1" customWidth="1"/>
    <col min="1554" max="1792" width="9.140625" style="26"/>
    <col min="1793" max="1793" width="4.42578125" style="26" customWidth="1"/>
    <col min="1794" max="1794" width="10.140625" style="26" customWidth="1"/>
    <col min="1795" max="1795" width="42.28515625" style="26" customWidth="1"/>
    <col min="1796" max="1796" width="9.42578125" style="26" bestFit="1" customWidth="1"/>
    <col min="1797" max="1797" width="9.7109375" style="26" customWidth="1"/>
    <col min="1798" max="1799" width="8.42578125" style="26" customWidth="1"/>
    <col min="1800" max="1800" width="18.85546875" style="26" customWidth="1"/>
    <col min="1801" max="1801" width="6.7109375" style="26" customWidth="1"/>
    <col min="1802" max="1802" width="7.85546875" style="26" customWidth="1"/>
    <col min="1803" max="1803" width="6.85546875" style="26" customWidth="1"/>
    <col min="1804" max="1804" width="9.85546875" style="26" customWidth="1"/>
    <col min="1805" max="1805" width="9.42578125" style="26" bestFit="1" customWidth="1"/>
    <col min="1806" max="1806" width="8.85546875" style="26" customWidth="1"/>
    <col min="1807" max="1807" width="9" style="26" customWidth="1"/>
    <col min="1808" max="1808" width="13" style="26" customWidth="1"/>
    <col min="1809" max="1809" width="14.85546875" style="26" bestFit="1" customWidth="1"/>
    <col min="1810" max="2048" width="9.140625" style="26"/>
    <col min="2049" max="2049" width="4.42578125" style="26" customWidth="1"/>
    <col min="2050" max="2050" width="10.140625" style="26" customWidth="1"/>
    <col min="2051" max="2051" width="42.28515625" style="26" customWidth="1"/>
    <col min="2052" max="2052" width="9.42578125" style="26" bestFit="1" customWidth="1"/>
    <col min="2053" max="2053" width="9.7109375" style="26" customWidth="1"/>
    <col min="2054" max="2055" width="8.42578125" style="26" customWidth="1"/>
    <col min="2056" max="2056" width="18.85546875" style="26" customWidth="1"/>
    <col min="2057" max="2057" width="6.7109375" style="26" customWidth="1"/>
    <col min="2058" max="2058" width="7.85546875" style="26" customWidth="1"/>
    <col min="2059" max="2059" width="6.85546875" style="26" customWidth="1"/>
    <col min="2060" max="2060" width="9.85546875" style="26" customWidth="1"/>
    <col min="2061" max="2061" width="9.42578125" style="26" bestFit="1" customWidth="1"/>
    <col min="2062" max="2062" width="8.85546875" style="26" customWidth="1"/>
    <col min="2063" max="2063" width="9" style="26" customWidth="1"/>
    <col min="2064" max="2064" width="13" style="26" customWidth="1"/>
    <col min="2065" max="2065" width="14.85546875" style="26" bestFit="1" customWidth="1"/>
    <col min="2066" max="2304" width="9.140625" style="26"/>
    <col min="2305" max="2305" width="4.42578125" style="26" customWidth="1"/>
    <col min="2306" max="2306" width="10.140625" style="26" customWidth="1"/>
    <col min="2307" max="2307" width="42.28515625" style="26" customWidth="1"/>
    <col min="2308" max="2308" width="9.42578125" style="26" bestFit="1" customWidth="1"/>
    <col min="2309" max="2309" width="9.7109375" style="26" customWidth="1"/>
    <col min="2310" max="2311" width="8.42578125" style="26" customWidth="1"/>
    <col min="2312" max="2312" width="18.85546875" style="26" customWidth="1"/>
    <col min="2313" max="2313" width="6.7109375" style="26" customWidth="1"/>
    <col min="2314" max="2314" width="7.85546875" style="26" customWidth="1"/>
    <col min="2315" max="2315" width="6.85546875" style="26" customWidth="1"/>
    <col min="2316" max="2316" width="9.85546875" style="26" customWidth="1"/>
    <col min="2317" max="2317" width="9.42578125" style="26" bestFit="1" customWidth="1"/>
    <col min="2318" max="2318" width="8.85546875" style="26" customWidth="1"/>
    <col min="2319" max="2319" width="9" style="26" customWidth="1"/>
    <col min="2320" max="2320" width="13" style="26" customWidth="1"/>
    <col min="2321" max="2321" width="14.85546875" style="26" bestFit="1" customWidth="1"/>
    <col min="2322" max="2560" width="9.140625" style="26"/>
    <col min="2561" max="2561" width="4.42578125" style="26" customWidth="1"/>
    <col min="2562" max="2562" width="10.140625" style="26" customWidth="1"/>
    <col min="2563" max="2563" width="42.28515625" style="26" customWidth="1"/>
    <col min="2564" max="2564" width="9.42578125" style="26" bestFit="1" customWidth="1"/>
    <col min="2565" max="2565" width="9.7109375" style="26" customWidth="1"/>
    <col min="2566" max="2567" width="8.42578125" style="26" customWidth="1"/>
    <col min="2568" max="2568" width="18.85546875" style="26" customWidth="1"/>
    <col min="2569" max="2569" width="6.7109375" style="26" customWidth="1"/>
    <col min="2570" max="2570" width="7.85546875" style="26" customWidth="1"/>
    <col min="2571" max="2571" width="6.85546875" style="26" customWidth="1"/>
    <col min="2572" max="2572" width="9.85546875" style="26" customWidth="1"/>
    <col min="2573" max="2573" width="9.42578125" style="26" bestFit="1" customWidth="1"/>
    <col min="2574" max="2574" width="8.85546875" style="26" customWidth="1"/>
    <col min="2575" max="2575" width="9" style="26" customWidth="1"/>
    <col min="2576" max="2576" width="13" style="26" customWidth="1"/>
    <col min="2577" max="2577" width="14.85546875" style="26" bestFit="1" customWidth="1"/>
    <col min="2578" max="2816" width="9.140625" style="26"/>
    <col min="2817" max="2817" width="4.42578125" style="26" customWidth="1"/>
    <col min="2818" max="2818" width="10.140625" style="26" customWidth="1"/>
    <col min="2819" max="2819" width="42.28515625" style="26" customWidth="1"/>
    <col min="2820" max="2820" width="9.42578125" style="26" bestFit="1" customWidth="1"/>
    <col min="2821" max="2821" width="9.7109375" style="26" customWidth="1"/>
    <col min="2822" max="2823" width="8.42578125" style="26" customWidth="1"/>
    <col min="2824" max="2824" width="18.85546875" style="26" customWidth="1"/>
    <col min="2825" max="2825" width="6.7109375" style="26" customWidth="1"/>
    <col min="2826" max="2826" width="7.85546875" style="26" customWidth="1"/>
    <col min="2827" max="2827" width="6.85546875" style="26" customWidth="1"/>
    <col min="2828" max="2828" width="9.85546875" style="26" customWidth="1"/>
    <col min="2829" max="2829" width="9.42578125" style="26" bestFit="1" customWidth="1"/>
    <col min="2830" max="2830" width="8.85546875" style="26" customWidth="1"/>
    <col min="2831" max="2831" width="9" style="26" customWidth="1"/>
    <col min="2832" max="2832" width="13" style="26" customWidth="1"/>
    <col min="2833" max="2833" width="14.85546875" style="26" bestFit="1" customWidth="1"/>
    <col min="2834" max="3072" width="9.140625" style="26"/>
    <col min="3073" max="3073" width="4.42578125" style="26" customWidth="1"/>
    <col min="3074" max="3074" width="10.140625" style="26" customWidth="1"/>
    <col min="3075" max="3075" width="42.28515625" style="26" customWidth="1"/>
    <col min="3076" max="3076" width="9.42578125" style="26" bestFit="1" customWidth="1"/>
    <col min="3077" max="3077" width="9.7109375" style="26" customWidth="1"/>
    <col min="3078" max="3079" width="8.42578125" style="26" customWidth="1"/>
    <col min="3080" max="3080" width="18.85546875" style="26" customWidth="1"/>
    <col min="3081" max="3081" width="6.7109375" style="26" customWidth="1"/>
    <col min="3082" max="3082" width="7.85546875" style="26" customWidth="1"/>
    <col min="3083" max="3083" width="6.85546875" style="26" customWidth="1"/>
    <col min="3084" max="3084" width="9.85546875" style="26" customWidth="1"/>
    <col min="3085" max="3085" width="9.42578125" style="26" bestFit="1" customWidth="1"/>
    <col min="3086" max="3086" width="8.85546875" style="26" customWidth="1"/>
    <col min="3087" max="3087" width="9" style="26" customWidth="1"/>
    <col min="3088" max="3088" width="13" style="26" customWidth="1"/>
    <col min="3089" max="3089" width="14.85546875" style="26" bestFit="1" customWidth="1"/>
    <col min="3090" max="3328" width="9.140625" style="26"/>
    <col min="3329" max="3329" width="4.42578125" style="26" customWidth="1"/>
    <col min="3330" max="3330" width="10.140625" style="26" customWidth="1"/>
    <col min="3331" max="3331" width="42.28515625" style="26" customWidth="1"/>
    <col min="3332" max="3332" width="9.42578125" style="26" bestFit="1" customWidth="1"/>
    <col min="3333" max="3333" width="9.7109375" style="26" customWidth="1"/>
    <col min="3334" max="3335" width="8.42578125" style="26" customWidth="1"/>
    <col min="3336" max="3336" width="18.85546875" style="26" customWidth="1"/>
    <col min="3337" max="3337" width="6.7109375" style="26" customWidth="1"/>
    <col min="3338" max="3338" width="7.85546875" style="26" customWidth="1"/>
    <col min="3339" max="3339" width="6.85546875" style="26" customWidth="1"/>
    <col min="3340" max="3340" width="9.85546875" style="26" customWidth="1"/>
    <col min="3341" max="3341" width="9.42578125" style="26" bestFit="1" customWidth="1"/>
    <col min="3342" max="3342" width="8.85546875" style="26" customWidth="1"/>
    <col min="3343" max="3343" width="9" style="26" customWidth="1"/>
    <col min="3344" max="3344" width="13" style="26" customWidth="1"/>
    <col min="3345" max="3345" width="14.85546875" style="26" bestFit="1" customWidth="1"/>
    <col min="3346" max="3584" width="9.140625" style="26"/>
    <col min="3585" max="3585" width="4.42578125" style="26" customWidth="1"/>
    <col min="3586" max="3586" width="10.140625" style="26" customWidth="1"/>
    <col min="3587" max="3587" width="42.28515625" style="26" customWidth="1"/>
    <col min="3588" max="3588" width="9.42578125" style="26" bestFit="1" customWidth="1"/>
    <col min="3589" max="3589" width="9.7109375" style="26" customWidth="1"/>
    <col min="3590" max="3591" width="8.42578125" style="26" customWidth="1"/>
    <col min="3592" max="3592" width="18.85546875" style="26" customWidth="1"/>
    <col min="3593" max="3593" width="6.7109375" style="26" customWidth="1"/>
    <col min="3594" max="3594" width="7.85546875" style="26" customWidth="1"/>
    <col min="3595" max="3595" width="6.85546875" style="26" customWidth="1"/>
    <col min="3596" max="3596" width="9.85546875" style="26" customWidth="1"/>
    <col min="3597" max="3597" width="9.42578125" style="26" bestFit="1" customWidth="1"/>
    <col min="3598" max="3598" width="8.85546875" style="26" customWidth="1"/>
    <col min="3599" max="3599" width="9" style="26" customWidth="1"/>
    <col min="3600" max="3600" width="13" style="26" customWidth="1"/>
    <col min="3601" max="3601" width="14.85546875" style="26" bestFit="1" customWidth="1"/>
    <col min="3602" max="3840" width="9.140625" style="26"/>
    <col min="3841" max="3841" width="4.42578125" style="26" customWidth="1"/>
    <col min="3842" max="3842" width="10.140625" style="26" customWidth="1"/>
    <col min="3843" max="3843" width="42.28515625" style="26" customWidth="1"/>
    <col min="3844" max="3844" width="9.42578125" style="26" bestFit="1" customWidth="1"/>
    <col min="3845" max="3845" width="9.7109375" style="26" customWidth="1"/>
    <col min="3846" max="3847" width="8.42578125" style="26" customWidth="1"/>
    <col min="3848" max="3848" width="18.85546875" style="26" customWidth="1"/>
    <col min="3849" max="3849" width="6.7109375" style="26" customWidth="1"/>
    <col min="3850" max="3850" width="7.85546875" style="26" customWidth="1"/>
    <col min="3851" max="3851" width="6.85546875" style="26" customWidth="1"/>
    <col min="3852" max="3852" width="9.85546875" style="26" customWidth="1"/>
    <col min="3853" max="3853" width="9.42578125" style="26" bestFit="1" customWidth="1"/>
    <col min="3854" max="3854" width="8.85546875" style="26" customWidth="1"/>
    <col min="3855" max="3855" width="9" style="26" customWidth="1"/>
    <col min="3856" max="3856" width="13" style="26" customWidth="1"/>
    <col min="3857" max="3857" width="14.85546875" style="26" bestFit="1" customWidth="1"/>
    <col min="3858" max="4096" width="9.140625" style="26"/>
    <col min="4097" max="4097" width="4.42578125" style="26" customWidth="1"/>
    <col min="4098" max="4098" width="10.140625" style="26" customWidth="1"/>
    <col min="4099" max="4099" width="42.28515625" style="26" customWidth="1"/>
    <col min="4100" max="4100" width="9.42578125" style="26" bestFit="1" customWidth="1"/>
    <col min="4101" max="4101" width="9.7109375" style="26" customWidth="1"/>
    <col min="4102" max="4103" width="8.42578125" style="26" customWidth="1"/>
    <col min="4104" max="4104" width="18.85546875" style="26" customWidth="1"/>
    <col min="4105" max="4105" width="6.7109375" style="26" customWidth="1"/>
    <col min="4106" max="4106" width="7.85546875" style="26" customWidth="1"/>
    <col min="4107" max="4107" width="6.85546875" style="26" customWidth="1"/>
    <col min="4108" max="4108" width="9.85546875" style="26" customWidth="1"/>
    <col min="4109" max="4109" width="9.42578125" style="26" bestFit="1" customWidth="1"/>
    <col min="4110" max="4110" width="8.85546875" style="26" customWidth="1"/>
    <col min="4111" max="4111" width="9" style="26" customWidth="1"/>
    <col min="4112" max="4112" width="13" style="26" customWidth="1"/>
    <col min="4113" max="4113" width="14.85546875" style="26" bestFit="1" customWidth="1"/>
    <col min="4114" max="4352" width="9.140625" style="26"/>
    <col min="4353" max="4353" width="4.42578125" style="26" customWidth="1"/>
    <col min="4354" max="4354" width="10.140625" style="26" customWidth="1"/>
    <col min="4355" max="4355" width="42.28515625" style="26" customWidth="1"/>
    <col min="4356" max="4356" width="9.42578125" style="26" bestFit="1" customWidth="1"/>
    <col min="4357" max="4357" width="9.7109375" style="26" customWidth="1"/>
    <col min="4358" max="4359" width="8.42578125" style="26" customWidth="1"/>
    <col min="4360" max="4360" width="18.85546875" style="26" customWidth="1"/>
    <col min="4361" max="4361" width="6.7109375" style="26" customWidth="1"/>
    <col min="4362" max="4362" width="7.85546875" style="26" customWidth="1"/>
    <col min="4363" max="4363" width="6.85546875" style="26" customWidth="1"/>
    <col min="4364" max="4364" width="9.85546875" style="26" customWidth="1"/>
    <col min="4365" max="4365" width="9.42578125" style="26" bestFit="1" customWidth="1"/>
    <col min="4366" max="4366" width="8.85546875" style="26" customWidth="1"/>
    <col min="4367" max="4367" width="9" style="26" customWidth="1"/>
    <col min="4368" max="4368" width="13" style="26" customWidth="1"/>
    <col min="4369" max="4369" width="14.85546875" style="26" bestFit="1" customWidth="1"/>
    <col min="4370" max="4608" width="9.140625" style="26"/>
    <col min="4609" max="4609" width="4.42578125" style="26" customWidth="1"/>
    <col min="4610" max="4610" width="10.140625" style="26" customWidth="1"/>
    <col min="4611" max="4611" width="42.28515625" style="26" customWidth="1"/>
    <col min="4612" max="4612" width="9.42578125" style="26" bestFit="1" customWidth="1"/>
    <col min="4613" max="4613" width="9.7109375" style="26" customWidth="1"/>
    <col min="4614" max="4615" width="8.42578125" style="26" customWidth="1"/>
    <col min="4616" max="4616" width="18.85546875" style="26" customWidth="1"/>
    <col min="4617" max="4617" width="6.7109375" style="26" customWidth="1"/>
    <col min="4618" max="4618" width="7.85546875" style="26" customWidth="1"/>
    <col min="4619" max="4619" width="6.85546875" style="26" customWidth="1"/>
    <col min="4620" max="4620" width="9.85546875" style="26" customWidth="1"/>
    <col min="4621" max="4621" width="9.42578125" style="26" bestFit="1" customWidth="1"/>
    <col min="4622" max="4622" width="8.85546875" style="26" customWidth="1"/>
    <col min="4623" max="4623" width="9" style="26" customWidth="1"/>
    <col min="4624" max="4624" width="13" style="26" customWidth="1"/>
    <col min="4625" max="4625" width="14.85546875" style="26" bestFit="1" customWidth="1"/>
    <col min="4626" max="4864" width="9.140625" style="26"/>
    <col min="4865" max="4865" width="4.42578125" style="26" customWidth="1"/>
    <col min="4866" max="4866" width="10.140625" style="26" customWidth="1"/>
    <col min="4867" max="4867" width="42.28515625" style="26" customWidth="1"/>
    <col min="4868" max="4868" width="9.42578125" style="26" bestFit="1" customWidth="1"/>
    <col min="4869" max="4869" width="9.7109375" style="26" customWidth="1"/>
    <col min="4870" max="4871" width="8.42578125" style="26" customWidth="1"/>
    <col min="4872" max="4872" width="18.85546875" style="26" customWidth="1"/>
    <col min="4873" max="4873" width="6.7109375" style="26" customWidth="1"/>
    <col min="4874" max="4874" width="7.85546875" style="26" customWidth="1"/>
    <col min="4875" max="4875" width="6.85546875" style="26" customWidth="1"/>
    <col min="4876" max="4876" width="9.85546875" style="26" customWidth="1"/>
    <col min="4877" max="4877" width="9.42578125" style="26" bestFit="1" customWidth="1"/>
    <col min="4878" max="4878" width="8.85546875" style="26" customWidth="1"/>
    <col min="4879" max="4879" width="9" style="26" customWidth="1"/>
    <col min="4880" max="4880" width="13" style="26" customWidth="1"/>
    <col min="4881" max="4881" width="14.85546875" style="26" bestFit="1" customWidth="1"/>
    <col min="4882" max="5120" width="9.140625" style="26"/>
    <col min="5121" max="5121" width="4.42578125" style="26" customWidth="1"/>
    <col min="5122" max="5122" width="10.140625" style="26" customWidth="1"/>
    <col min="5123" max="5123" width="42.28515625" style="26" customWidth="1"/>
    <col min="5124" max="5124" width="9.42578125" style="26" bestFit="1" customWidth="1"/>
    <col min="5125" max="5125" width="9.7109375" style="26" customWidth="1"/>
    <col min="5126" max="5127" width="8.42578125" style="26" customWidth="1"/>
    <col min="5128" max="5128" width="18.85546875" style="26" customWidth="1"/>
    <col min="5129" max="5129" width="6.7109375" style="26" customWidth="1"/>
    <col min="5130" max="5130" width="7.85546875" style="26" customWidth="1"/>
    <col min="5131" max="5131" width="6.85546875" style="26" customWidth="1"/>
    <col min="5132" max="5132" width="9.85546875" style="26" customWidth="1"/>
    <col min="5133" max="5133" width="9.42578125" style="26" bestFit="1" customWidth="1"/>
    <col min="5134" max="5134" width="8.85546875" style="26" customWidth="1"/>
    <col min="5135" max="5135" width="9" style="26" customWidth="1"/>
    <col min="5136" max="5136" width="13" style="26" customWidth="1"/>
    <col min="5137" max="5137" width="14.85546875" style="26" bestFit="1" customWidth="1"/>
    <col min="5138" max="5376" width="9.140625" style="26"/>
    <col min="5377" max="5377" width="4.42578125" style="26" customWidth="1"/>
    <col min="5378" max="5378" width="10.140625" style="26" customWidth="1"/>
    <col min="5379" max="5379" width="42.28515625" style="26" customWidth="1"/>
    <col min="5380" max="5380" width="9.42578125" style="26" bestFit="1" customWidth="1"/>
    <col min="5381" max="5381" width="9.7109375" style="26" customWidth="1"/>
    <col min="5382" max="5383" width="8.42578125" style="26" customWidth="1"/>
    <col min="5384" max="5384" width="18.85546875" style="26" customWidth="1"/>
    <col min="5385" max="5385" width="6.7109375" style="26" customWidth="1"/>
    <col min="5386" max="5386" width="7.85546875" style="26" customWidth="1"/>
    <col min="5387" max="5387" width="6.85546875" style="26" customWidth="1"/>
    <col min="5388" max="5388" width="9.85546875" style="26" customWidth="1"/>
    <col min="5389" max="5389" width="9.42578125" style="26" bestFit="1" customWidth="1"/>
    <col min="5390" max="5390" width="8.85546875" style="26" customWidth="1"/>
    <col min="5391" max="5391" width="9" style="26" customWidth="1"/>
    <col min="5392" max="5392" width="13" style="26" customWidth="1"/>
    <col min="5393" max="5393" width="14.85546875" style="26" bestFit="1" customWidth="1"/>
    <col min="5394" max="5632" width="9.140625" style="26"/>
    <col min="5633" max="5633" width="4.42578125" style="26" customWidth="1"/>
    <col min="5634" max="5634" width="10.140625" style="26" customWidth="1"/>
    <col min="5635" max="5635" width="42.28515625" style="26" customWidth="1"/>
    <col min="5636" max="5636" width="9.42578125" style="26" bestFit="1" customWidth="1"/>
    <col min="5637" max="5637" width="9.7109375" style="26" customWidth="1"/>
    <col min="5638" max="5639" width="8.42578125" style="26" customWidth="1"/>
    <col min="5640" max="5640" width="18.85546875" style="26" customWidth="1"/>
    <col min="5641" max="5641" width="6.7109375" style="26" customWidth="1"/>
    <col min="5642" max="5642" width="7.85546875" style="26" customWidth="1"/>
    <col min="5643" max="5643" width="6.85546875" style="26" customWidth="1"/>
    <col min="5644" max="5644" width="9.85546875" style="26" customWidth="1"/>
    <col min="5645" max="5645" width="9.42578125" style="26" bestFit="1" customWidth="1"/>
    <col min="5646" max="5646" width="8.85546875" style="26" customWidth="1"/>
    <col min="5647" max="5647" width="9" style="26" customWidth="1"/>
    <col min="5648" max="5648" width="13" style="26" customWidth="1"/>
    <col min="5649" max="5649" width="14.85546875" style="26" bestFit="1" customWidth="1"/>
    <col min="5650" max="5888" width="9.140625" style="26"/>
    <col min="5889" max="5889" width="4.42578125" style="26" customWidth="1"/>
    <col min="5890" max="5890" width="10.140625" style="26" customWidth="1"/>
    <col min="5891" max="5891" width="42.28515625" style="26" customWidth="1"/>
    <col min="5892" max="5892" width="9.42578125" style="26" bestFit="1" customWidth="1"/>
    <col min="5893" max="5893" width="9.7109375" style="26" customWidth="1"/>
    <col min="5894" max="5895" width="8.42578125" style="26" customWidth="1"/>
    <col min="5896" max="5896" width="18.85546875" style="26" customWidth="1"/>
    <col min="5897" max="5897" width="6.7109375" style="26" customWidth="1"/>
    <col min="5898" max="5898" width="7.85546875" style="26" customWidth="1"/>
    <col min="5899" max="5899" width="6.85546875" style="26" customWidth="1"/>
    <col min="5900" max="5900" width="9.85546875" style="26" customWidth="1"/>
    <col min="5901" max="5901" width="9.42578125" style="26" bestFit="1" customWidth="1"/>
    <col min="5902" max="5902" width="8.85546875" style="26" customWidth="1"/>
    <col min="5903" max="5903" width="9" style="26" customWidth="1"/>
    <col min="5904" max="5904" width="13" style="26" customWidth="1"/>
    <col min="5905" max="5905" width="14.85546875" style="26" bestFit="1" customWidth="1"/>
    <col min="5906" max="6144" width="9.140625" style="26"/>
    <col min="6145" max="6145" width="4.42578125" style="26" customWidth="1"/>
    <col min="6146" max="6146" width="10.140625" style="26" customWidth="1"/>
    <col min="6147" max="6147" width="42.28515625" style="26" customWidth="1"/>
    <col min="6148" max="6148" width="9.42578125" style="26" bestFit="1" customWidth="1"/>
    <col min="6149" max="6149" width="9.7109375" style="26" customWidth="1"/>
    <col min="6150" max="6151" width="8.42578125" style="26" customWidth="1"/>
    <col min="6152" max="6152" width="18.85546875" style="26" customWidth="1"/>
    <col min="6153" max="6153" width="6.7109375" style="26" customWidth="1"/>
    <col min="6154" max="6154" width="7.85546875" style="26" customWidth="1"/>
    <col min="6155" max="6155" width="6.85546875" style="26" customWidth="1"/>
    <col min="6156" max="6156" width="9.85546875" style="26" customWidth="1"/>
    <col min="6157" max="6157" width="9.42578125" style="26" bestFit="1" customWidth="1"/>
    <col min="6158" max="6158" width="8.85546875" style="26" customWidth="1"/>
    <col min="6159" max="6159" width="9" style="26" customWidth="1"/>
    <col min="6160" max="6160" width="13" style="26" customWidth="1"/>
    <col min="6161" max="6161" width="14.85546875" style="26" bestFit="1" customWidth="1"/>
    <col min="6162" max="6400" width="9.140625" style="26"/>
    <col min="6401" max="6401" width="4.42578125" style="26" customWidth="1"/>
    <col min="6402" max="6402" width="10.140625" style="26" customWidth="1"/>
    <col min="6403" max="6403" width="42.28515625" style="26" customWidth="1"/>
    <col min="6404" max="6404" width="9.42578125" style="26" bestFit="1" customWidth="1"/>
    <col min="6405" max="6405" width="9.7109375" style="26" customWidth="1"/>
    <col min="6406" max="6407" width="8.42578125" style="26" customWidth="1"/>
    <col min="6408" max="6408" width="18.85546875" style="26" customWidth="1"/>
    <col min="6409" max="6409" width="6.7109375" style="26" customWidth="1"/>
    <col min="6410" max="6410" width="7.85546875" style="26" customWidth="1"/>
    <col min="6411" max="6411" width="6.85546875" style="26" customWidth="1"/>
    <col min="6412" max="6412" width="9.85546875" style="26" customWidth="1"/>
    <col min="6413" max="6413" width="9.42578125" style="26" bestFit="1" customWidth="1"/>
    <col min="6414" max="6414" width="8.85546875" style="26" customWidth="1"/>
    <col min="6415" max="6415" width="9" style="26" customWidth="1"/>
    <col min="6416" max="6416" width="13" style="26" customWidth="1"/>
    <col min="6417" max="6417" width="14.85546875" style="26" bestFit="1" customWidth="1"/>
    <col min="6418" max="6656" width="9.140625" style="26"/>
    <col min="6657" max="6657" width="4.42578125" style="26" customWidth="1"/>
    <col min="6658" max="6658" width="10.140625" style="26" customWidth="1"/>
    <col min="6659" max="6659" width="42.28515625" style="26" customWidth="1"/>
    <col min="6660" max="6660" width="9.42578125" style="26" bestFit="1" customWidth="1"/>
    <col min="6661" max="6661" width="9.7109375" style="26" customWidth="1"/>
    <col min="6662" max="6663" width="8.42578125" style="26" customWidth="1"/>
    <col min="6664" max="6664" width="18.85546875" style="26" customWidth="1"/>
    <col min="6665" max="6665" width="6.7109375" style="26" customWidth="1"/>
    <col min="6666" max="6666" width="7.85546875" style="26" customWidth="1"/>
    <col min="6667" max="6667" width="6.85546875" style="26" customWidth="1"/>
    <col min="6668" max="6668" width="9.85546875" style="26" customWidth="1"/>
    <col min="6669" max="6669" width="9.42578125" style="26" bestFit="1" customWidth="1"/>
    <col min="6670" max="6670" width="8.85546875" style="26" customWidth="1"/>
    <col min="6671" max="6671" width="9" style="26" customWidth="1"/>
    <col min="6672" max="6672" width="13" style="26" customWidth="1"/>
    <col min="6673" max="6673" width="14.85546875" style="26" bestFit="1" customWidth="1"/>
    <col min="6674" max="6912" width="9.140625" style="26"/>
    <col min="6913" max="6913" width="4.42578125" style="26" customWidth="1"/>
    <col min="6914" max="6914" width="10.140625" style="26" customWidth="1"/>
    <col min="6915" max="6915" width="42.28515625" style="26" customWidth="1"/>
    <col min="6916" max="6916" width="9.42578125" style="26" bestFit="1" customWidth="1"/>
    <col min="6917" max="6917" width="9.7109375" style="26" customWidth="1"/>
    <col min="6918" max="6919" width="8.42578125" style="26" customWidth="1"/>
    <col min="6920" max="6920" width="18.85546875" style="26" customWidth="1"/>
    <col min="6921" max="6921" width="6.7109375" style="26" customWidth="1"/>
    <col min="6922" max="6922" width="7.85546875" style="26" customWidth="1"/>
    <col min="6923" max="6923" width="6.85546875" style="26" customWidth="1"/>
    <col min="6924" max="6924" width="9.85546875" style="26" customWidth="1"/>
    <col min="6925" max="6925" width="9.42578125" style="26" bestFit="1" customWidth="1"/>
    <col min="6926" max="6926" width="8.85546875" style="26" customWidth="1"/>
    <col min="6927" max="6927" width="9" style="26" customWidth="1"/>
    <col min="6928" max="6928" width="13" style="26" customWidth="1"/>
    <col min="6929" max="6929" width="14.85546875" style="26" bestFit="1" customWidth="1"/>
    <col min="6930" max="7168" width="9.140625" style="26"/>
    <col min="7169" max="7169" width="4.42578125" style="26" customWidth="1"/>
    <col min="7170" max="7170" width="10.140625" style="26" customWidth="1"/>
    <col min="7171" max="7171" width="42.28515625" style="26" customWidth="1"/>
    <col min="7172" max="7172" width="9.42578125" style="26" bestFit="1" customWidth="1"/>
    <col min="7173" max="7173" width="9.7109375" style="26" customWidth="1"/>
    <col min="7174" max="7175" width="8.42578125" style="26" customWidth="1"/>
    <col min="7176" max="7176" width="18.85546875" style="26" customWidth="1"/>
    <col min="7177" max="7177" width="6.7109375" style="26" customWidth="1"/>
    <col min="7178" max="7178" width="7.85546875" style="26" customWidth="1"/>
    <col min="7179" max="7179" width="6.85546875" style="26" customWidth="1"/>
    <col min="7180" max="7180" width="9.85546875" style="26" customWidth="1"/>
    <col min="7181" max="7181" width="9.42578125" style="26" bestFit="1" customWidth="1"/>
    <col min="7182" max="7182" width="8.85546875" style="26" customWidth="1"/>
    <col min="7183" max="7183" width="9" style="26" customWidth="1"/>
    <col min="7184" max="7184" width="13" style="26" customWidth="1"/>
    <col min="7185" max="7185" width="14.85546875" style="26" bestFit="1" customWidth="1"/>
    <col min="7186" max="7424" width="9.140625" style="26"/>
    <col min="7425" max="7425" width="4.42578125" style="26" customWidth="1"/>
    <col min="7426" max="7426" width="10.140625" style="26" customWidth="1"/>
    <col min="7427" max="7427" width="42.28515625" style="26" customWidth="1"/>
    <col min="7428" max="7428" width="9.42578125" style="26" bestFit="1" customWidth="1"/>
    <col min="7429" max="7429" width="9.7109375" style="26" customWidth="1"/>
    <col min="7430" max="7431" width="8.42578125" style="26" customWidth="1"/>
    <col min="7432" max="7432" width="18.85546875" style="26" customWidth="1"/>
    <col min="7433" max="7433" width="6.7109375" style="26" customWidth="1"/>
    <col min="7434" max="7434" width="7.85546875" style="26" customWidth="1"/>
    <col min="7435" max="7435" width="6.85546875" style="26" customWidth="1"/>
    <col min="7436" max="7436" width="9.85546875" style="26" customWidth="1"/>
    <col min="7437" max="7437" width="9.42578125" style="26" bestFit="1" customWidth="1"/>
    <col min="7438" max="7438" width="8.85546875" style="26" customWidth="1"/>
    <col min="7439" max="7439" width="9" style="26" customWidth="1"/>
    <col min="7440" max="7440" width="13" style="26" customWidth="1"/>
    <col min="7441" max="7441" width="14.85546875" style="26" bestFit="1" customWidth="1"/>
    <col min="7442" max="7680" width="9.140625" style="26"/>
    <col min="7681" max="7681" width="4.42578125" style="26" customWidth="1"/>
    <col min="7682" max="7682" width="10.140625" style="26" customWidth="1"/>
    <col min="7683" max="7683" width="42.28515625" style="26" customWidth="1"/>
    <col min="7684" max="7684" width="9.42578125" style="26" bestFit="1" customWidth="1"/>
    <col min="7685" max="7685" width="9.7109375" style="26" customWidth="1"/>
    <col min="7686" max="7687" width="8.42578125" style="26" customWidth="1"/>
    <col min="7688" max="7688" width="18.85546875" style="26" customWidth="1"/>
    <col min="7689" max="7689" width="6.7109375" style="26" customWidth="1"/>
    <col min="7690" max="7690" width="7.85546875" style="26" customWidth="1"/>
    <col min="7691" max="7691" width="6.85546875" style="26" customWidth="1"/>
    <col min="7692" max="7692" width="9.85546875" style="26" customWidth="1"/>
    <col min="7693" max="7693" width="9.42578125" style="26" bestFit="1" customWidth="1"/>
    <col min="7694" max="7694" width="8.85546875" style="26" customWidth="1"/>
    <col min="7695" max="7695" width="9" style="26" customWidth="1"/>
    <col min="7696" max="7696" width="13" style="26" customWidth="1"/>
    <col min="7697" max="7697" width="14.85546875" style="26" bestFit="1" customWidth="1"/>
    <col min="7698" max="7936" width="9.140625" style="26"/>
    <col min="7937" max="7937" width="4.42578125" style="26" customWidth="1"/>
    <col min="7938" max="7938" width="10.140625" style="26" customWidth="1"/>
    <col min="7939" max="7939" width="42.28515625" style="26" customWidth="1"/>
    <col min="7940" max="7940" width="9.42578125" style="26" bestFit="1" customWidth="1"/>
    <col min="7941" max="7941" width="9.7109375" style="26" customWidth="1"/>
    <col min="7942" max="7943" width="8.42578125" style="26" customWidth="1"/>
    <col min="7944" max="7944" width="18.85546875" style="26" customWidth="1"/>
    <col min="7945" max="7945" width="6.7109375" style="26" customWidth="1"/>
    <col min="7946" max="7946" width="7.85546875" style="26" customWidth="1"/>
    <col min="7947" max="7947" width="6.85546875" style="26" customWidth="1"/>
    <col min="7948" max="7948" width="9.85546875" style="26" customWidth="1"/>
    <col min="7949" max="7949" width="9.42578125" style="26" bestFit="1" customWidth="1"/>
    <col min="7950" max="7950" width="8.85546875" style="26" customWidth="1"/>
    <col min="7951" max="7951" width="9" style="26" customWidth="1"/>
    <col min="7952" max="7952" width="13" style="26" customWidth="1"/>
    <col min="7953" max="7953" width="14.85546875" style="26" bestFit="1" customWidth="1"/>
    <col min="7954" max="8192" width="9.140625" style="26"/>
    <col min="8193" max="8193" width="4.42578125" style="26" customWidth="1"/>
    <col min="8194" max="8194" width="10.140625" style="26" customWidth="1"/>
    <col min="8195" max="8195" width="42.28515625" style="26" customWidth="1"/>
    <col min="8196" max="8196" width="9.42578125" style="26" bestFit="1" customWidth="1"/>
    <col min="8197" max="8197" width="9.7109375" style="26" customWidth="1"/>
    <col min="8198" max="8199" width="8.42578125" style="26" customWidth="1"/>
    <col min="8200" max="8200" width="18.85546875" style="26" customWidth="1"/>
    <col min="8201" max="8201" width="6.7109375" style="26" customWidth="1"/>
    <col min="8202" max="8202" width="7.85546875" style="26" customWidth="1"/>
    <col min="8203" max="8203" width="6.85546875" style="26" customWidth="1"/>
    <col min="8204" max="8204" width="9.85546875" style="26" customWidth="1"/>
    <col min="8205" max="8205" width="9.42578125" style="26" bestFit="1" customWidth="1"/>
    <col min="8206" max="8206" width="8.85546875" style="26" customWidth="1"/>
    <col min="8207" max="8207" width="9" style="26" customWidth="1"/>
    <col min="8208" max="8208" width="13" style="26" customWidth="1"/>
    <col min="8209" max="8209" width="14.85546875" style="26" bestFit="1" customWidth="1"/>
    <col min="8210" max="8448" width="9.140625" style="26"/>
    <col min="8449" max="8449" width="4.42578125" style="26" customWidth="1"/>
    <col min="8450" max="8450" width="10.140625" style="26" customWidth="1"/>
    <col min="8451" max="8451" width="42.28515625" style="26" customWidth="1"/>
    <col min="8452" max="8452" width="9.42578125" style="26" bestFit="1" customWidth="1"/>
    <col min="8453" max="8453" width="9.7109375" style="26" customWidth="1"/>
    <col min="8454" max="8455" width="8.42578125" style="26" customWidth="1"/>
    <col min="8456" max="8456" width="18.85546875" style="26" customWidth="1"/>
    <col min="8457" max="8457" width="6.7109375" style="26" customWidth="1"/>
    <col min="8458" max="8458" width="7.85546875" style="26" customWidth="1"/>
    <col min="8459" max="8459" width="6.85546875" style="26" customWidth="1"/>
    <col min="8460" max="8460" width="9.85546875" style="26" customWidth="1"/>
    <col min="8461" max="8461" width="9.42578125" style="26" bestFit="1" customWidth="1"/>
    <col min="8462" max="8462" width="8.85546875" style="26" customWidth="1"/>
    <col min="8463" max="8463" width="9" style="26" customWidth="1"/>
    <col min="8464" max="8464" width="13" style="26" customWidth="1"/>
    <col min="8465" max="8465" width="14.85546875" style="26" bestFit="1" customWidth="1"/>
    <col min="8466" max="8704" width="9.140625" style="26"/>
    <col min="8705" max="8705" width="4.42578125" style="26" customWidth="1"/>
    <col min="8706" max="8706" width="10.140625" style="26" customWidth="1"/>
    <col min="8707" max="8707" width="42.28515625" style="26" customWidth="1"/>
    <col min="8708" max="8708" width="9.42578125" style="26" bestFit="1" customWidth="1"/>
    <col min="8709" max="8709" width="9.7109375" style="26" customWidth="1"/>
    <col min="8710" max="8711" width="8.42578125" style="26" customWidth="1"/>
    <col min="8712" max="8712" width="18.85546875" style="26" customWidth="1"/>
    <col min="8713" max="8713" width="6.7109375" style="26" customWidth="1"/>
    <col min="8714" max="8714" width="7.85546875" style="26" customWidth="1"/>
    <col min="8715" max="8715" width="6.85546875" style="26" customWidth="1"/>
    <col min="8716" max="8716" width="9.85546875" style="26" customWidth="1"/>
    <col min="8717" max="8717" width="9.42578125" style="26" bestFit="1" customWidth="1"/>
    <col min="8718" max="8718" width="8.85546875" style="26" customWidth="1"/>
    <col min="8719" max="8719" width="9" style="26" customWidth="1"/>
    <col min="8720" max="8720" width="13" style="26" customWidth="1"/>
    <col min="8721" max="8721" width="14.85546875" style="26" bestFit="1" customWidth="1"/>
    <col min="8722" max="8960" width="9.140625" style="26"/>
    <col min="8961" max="8961" width="4.42578125" style="26" customWidth="1"/>
    <col min="8962" max="8962" width="10.140625" style="26" customWidth="1"/>
    <col min="8963" max="8963" width="42.28515625" style="26" customWidth="1"/>
    <col min="8964" max="8964" width="9.42578125" style="26" bestFit="1" customWidth="1"/>
    <col min="8965" max="8965" width="9.7109375" style="26" customWidth="1"/>
    <col min="8966" max="8967" width="8.42578125" style="26" customWidth="1"/>
    <col min="8968" max="8968" width="18.85546875" style="26" customWidth="1"/>
    <col min="8969" max="8969" width="6.7109375" style="26" customWidth="1"/>
    <col min="8970" max="8970" width="7.85546875" style="26" customWidth="1"/>
    <col min="8971" max="8971" width="6.85546875" style="26" customWidth="1"/>
    <col min="8972" max="8972" width="9.85546875" style="26" customWidth="1"/>
    <col min="8973" max="8973" width="9.42578125" style="26" bestFit="1" customWidth="1"/>
    <col min="8974" max="8974" width="8.85546875" style="26" customWidth="1"/>
    <col min="8975" max="8975" width="9" style="26" customWidth="1"/>
    <col min="8976" max="8976" width="13" style="26" customWidth="1"/>
    <col min="8977" max="8977" width="14.85546875" style="26" bestFit="1" customWidth="1"/>
    <col min="8978" max="9216" width="9.140625" style="26"/>
    <col min="9217" max="9217" width="4.42578125" style="26" customWidth="1"/>
    <col min="9218" max="9218" width="10.140625" style="26" customWidth="1"/>
    <col min="9219" max="9219" width="42.28515625" style="26" customWidth="1"/>
    <col min="9220" max="9220" width="9.42578125" style="26" bestFit="1" customWidth="1"/>
    <col min="9221" max="9221" width="9.7109375" style="26" customWidth="1"/>
    <col min="9222" max="9223" width="8.42578125" style="26" customWidth="1"/>
    <col min="9224" max="9224" width="18.85546875" style="26" customWidth="1"/>
    <col min="9225" max="9225" width="6.7109375" style="26" customWidth="1"/>
    <col min="9226" max="9226" width="7.85546875" style="26" customWidth="1"/>
    <col min="9227" max="9227" width="6.85546875" style="26" customWidth="1"/>
    <col min="9228" max="9228" width="9.85546875" style="26" customWidth="1"/>
    <col min="9229" max="9229" width="9.42578125" style="26" bestFit="1" customWidth="1"/>
    <col min="9230" max="9230" width="8.85546875" style="26" customWidth="1"/>
    <col min="9231" max="9231" width="9" style="26" customWidth="1"/>
    <col min="9232" max="9232" width="13" style="26" customWidth="1"/>
    <col min="9233" max="9233" width="14.85546875" style="26" bestFit="1" customWidth="1"/>
    <col min="9234" max="9472" width="9.140625" style="26"/>
    <col min="9473" max="9473" width="4.42578125" style="26" customWidth="1"/>
    <col min="9474" max="9474" width="10.140625" style="26" customWidth="1"/>
    <col min="9475" max="9475" width="42.28515625" style="26" customWidth="1"/>
    <col min="9476" max="9476" width="9.42578125" style="26" bestFit="1" customWidth="1"/>
    <col min="9477" max="9477" width="9.7109375" style="26" customWidth="1"/>
    <col min="9478" max="9479" width="8.42578125" style="26" customWidth="1"/>
    <col min="9480" max="9480" width="18.85546875" style="26" customWidth="1"/>
    <col min="9481" max="9481" width="6.7109375" style="26" customWidth="1"/>
    <col min="9482" max="9482" width="7.85546875" style="26" customWidth="1"/>
    <col min="9483" max="9483" width="6.85546875" style="26" customWidth="1"/>
    <col min="9484" max="9484" width="9.85546875" style="26" customWidth="1"/>
    <col min="9485" max="9485" width="9.42578125" style="26" bestFit="1" customWidth="1"/>
    <col min="9486" max="9486" width="8.85546875" style="26" customWidth="1"/>
    <col min="9487" max="9487" width="9" style="26" customWidth="1"/>
    <col min="9488" max="9488" width="13" style="26" customWidth="1"/>
    <col min="9489" max="9489" width="14.85546875" style="26" bestFit="1" customWidth="1"/>
    <col min="9490" max="9728" width="9.140625" style="26"/>
    <col min="9729" max="9729" width="4.42578125" style="26" customWidth="1"/>
    <col min="9730" max="9730" width="10.140625" style="26" customWidth="1"/>
    <col min="9731" max="9731" width="42.28515625" style="26" customWidth="1"/>
    <col min="9732" max="9732" width="9.42578125" style="26" bestFit="1" customWidth="1"/>
    <col min="9733" max="9733" width="9.7109375" style="26" customWidth="1"/>
    <col min="9734" max="9735" width="8.42578125" style="26" customWidth="1"/>
    <col min="9736" max="9736" width="18.85546875" style="26" customWidth="1"/>
    <col min="9737" max="9737" width="6.7109375" style="26" customWidth="1"/>
    <col min="9738" max="9738" width="7.85546875" style="26" customWidth="1"/>
    <col min="9739" max="9739" width="6.85546875" style="26" customWidth="1"/>
    <col min="9740" max="9740" width="9.85546875" style="26" customWidth="1"/>
    <col min="9741" max="9741" width="9.42578125" style="26" bestFit="1" customWidth="1"/>
    <col min="9742" max="9742" width="8.85546875" style="26" customWidth="1"/>
    <col min="9743" max="9743" width="9" style="26" customWidth="1"/>
    <col min="9744" max="9744" width="13" style="26" customWidth="1"/>
    <col min="9745" max="9745" width="14.85546875" style="26" bestFit="1" customWidth="1"/>
    <col min="9746" max="9984" width="9.140625" style="26"/>
    <col min="9985" max="9985" width="4.42578125" style="26" customWidth="1"/>
    <col min="9986" max="9986" width="10.140625" style="26" customWidth="1"/>
    <col min="9987" max="9987" width="42.28515625" style="26" customWidth="1"/>
    <col min="9988" max="9988" width="9.42578125" style="26" bestFit="1" customWidth="1"/>
    <col min="9989" max="9989" width="9.7109375" style="26" customWidth="1"/>
    <col min="9990" max="9991" width="8.42578125" style="26" customWidth="1"/>
    <col min="9992" max="9992" width="18.85546875" style="26" customWidth="1"/>
    <col min="9993" max="9993" width="6.7109375" style="26" customWidth="1"/>
    <col min="9994" max="9994" width="7.85546875" style="26" customWidth="1"/>
    <col min="9995" max="9995" width="6.85546875" style="26" customWidth="1"/>
    <col min="9996" max="9996" width="9.85546875" style="26" customWidth="1"/>
    <col min="9997" max="9997" width="9.42578125" style="26" bestFit="1" customWidth="1"/>
    <col min="9998" max="9998" width="8.85546875" style="26" customWidth="1"/>
    <col min="9999" max="9999" width="9" style="26" customWidth="1"/>
    <col min="10000" max="10000" width="13" style="26" customWidth="1"/>
    <col min="10001" max="10001" width="14.85546875" style="26" bestFit="1" customWidth="1"/>
    <col min="10002" max="10240" width="9.140625" style="26"/>
    <col min="10241" max="10241" width="4.42578125" style="26" customWidth="1"/>
    <col min="10242" max="10242" width="10.140625" style="26" customWidth="1"/>
    <col min="10243" max="10243" width="42.28515625" style="26" customWidth="1"/>
    <col min="10244" max="10244" width="9.42578125" style="26" bestFit="1" customWidth="1"/>
    <col min="10245" max="10245" width="9.7109375" style="26" customWidth="1"/>
    <col min="10246" max="10247" width="8.42578125" style="26" customWidth="1"/>
    <col min="10248" max="10248" width="18.85546875" style="26" customWidth="1"/>
    <col min="10249" max="10249" width="6.7109375" style="26" customWidth="1"/>
    <col min="10250" max="10250" width="7.85546875" style="26" customWidth="1"/>
    <col min="10251" max="10251" width="6.85546875" style="26" customWidth="1"/>
    <col min="10252" max="10252" width="9.85546875" style="26" customWidth="1"/>
    <col min="10253" max="10253" width="9.42578125" style="26" bestFit="1" customWidth="1"/>
    <col min="10254" max="10254" width="8.85546875" style="26" customWidth="1"/>
    <col min="10255" max="10255" width="9" style="26" customWidth="1"/>
    <col min="10256" max="10256" width="13" style="26" customWidth="1"/>
    <col min="10257" max="10257" width="14.85546875" style="26" bestFit="1" customWidth="1"/>
    <col min="10258" max="10496" width="9.140625" style="26"/>
    <col min="10497" max="10497" width="4.42578125" style="26" customWidth="1"/>
    <col min="10498" max="10498" width="10.140625" style="26" customWidth="1"/>
    <col min="10499" max="10499" width="42.28515625" style="26" customWidth="1"/>
    <col min="10500" max="10500" width="9.42578125" style="26" bestFit="1" customWidth="1"/>
    <col min="10501" max="10501" width="9.7109375" style="26" customWidth="1"/>
    <col min="10502" max="10503" width="8.42578125" style="26" customWidth="1"/>
    <col min="10504" max="10504" width="18.85546875" style="26" customWidth="1"/>
    <col min="10505" max="10505" width="6.7109375" style="26" customWidth="1"/>
    <col min="10506" max="10506" width="7.85546875" style="26" customWidth="1"/>
    <col min="10507" max="10507" width="6.85546875" style="26" customWidth="1"/>
    <col min="10508" max="10508" width="9.85546875" style="26" customWidth="1"/>
    <col min="10509" max="10509" width="9.42578125" style="26" bestFit="1" customWidth="1"/>
    <col min="10510" max="10510" width="8.85546875" style="26" customWidth="1"/>
    <col min="10511" max="10511" width="9" style="26" customWidth="1"/>
    <col min="10512" max="10512" width="13" style="26" customWidth="1"/>
    <col min="10513" max="10513" width="14.85546875" style="26" bestFit="1" customWidth="1"/>
    <col min="10514" max="10752" width="9.140625" style="26"/>
    <col min="10753" max="10753" width="4.42578125" style="26" customWidth="1"/>
    <col min="10754" max="10754" width="10.140625" style="26" customWidth="1"/>
    <col min="10755" max="10755" width="42.28515625" style="26" customWidth="1"/>
    <col min="10756" max="10756" width="9.42578125" style="26" bestFit="1" customWidth="1"/>
    <col min="10757" max="10757" width="9.7109375" style="26" customWidth="1"/>
    <col min="10758" max="10759" width="8.42578125" style="26" customWidth="1"/>
    <col min="10760" max="10760" width="18.85546875" style="26" customWidth="1"/>
    <col min="10761" max="10761" width="6.7109375" style="26" customWidth="1"/>
    <col min="10762" max="10762" width="7.85546875" style="26" customWidth="1"/>
    <col min="10763" max="10763" width="6.85546875" style="26" customWidth="1"/>
    <col min="10764" max="10764" width="9.85546875" style="26" customWidth="1"/>
    <col min="10765" max="10765" width="9.42578125" style="26" bestFit="1" customWidth="1"/>
    <col min="10766" max="10766" width="8.85546875" style="26" customWidth="1"/>
    <col min="10767" max="10767" width="9" style="26" customWidth="1"/>
    <col min="10768" max="10768" width="13" style="26" customWidth="1"/>
    <col min="10769" max="10769" width="14.85546875" style="26" bestFit="1" customWidth="1"/>
    <col min="10770" max="11008" width="9.140625" style="26"/>
    <col min="11009" max="11009" width="4.42578125" style="26" customWidth="1"/>
    <col min="11010" max="11010" width="10.140625" style="26" customWidth="1"/>
    <col min="11011" max="11011" width="42.28515625" style="26" customWidth="1"/>
    <col min="11012" max="11012" width="9.42578125" style="26" bestFit="1" customWidth="1"/>
    <col min="11013" max="11013" width="9.7109375" style="26" customWidth="1"/>
    <col min="11014" max="11015" width="8.42578125" style="26" customWidth="1"/>
    <col min="11016" max="11016" width="18.85546875" style="26" customWidth="1"/>
    <col min="11017" max="11017" width="6.7109375" style="26" customWidth="1"/>
    <col min="11018" max="11018" width="7.85546875" style="26" customWidth="1"/>
    <col min="11019" max="11019" width="6.85546875" style="26" customWidth="1"/>
    <col min="11020" max="11020" width="9.85546875" style="26" customWidth="1"/>
    <col min="11021" max="11021" width="9.42578125" style="26" bestFit="1" customWidth="1"/>
    <col min="11022" max="11022" width="8.85546875" style="26" customWidth="1"/>
    <col min="11023" max="11023" width="9" style="26" customWidth="1"/>
    <col min="11024" max="11024" width="13" style="26" customWidth="1"/>
    <col min="11025" max="11025" width="14.85546875" style="26" bestFit="1" customWidth="1"/>
    <col min="11026" max="11264" width="9.140625" style="26"/>
    <col min="11265" max="11265" width="4.42578125" style="26" customWidth="1"/>
    <col min="11266" max="11266" width="10.140625" style="26" customWidth="1"/>
    <col min="11267" max="11267" width="42.28515625" style="26" customWidth="1"/>
    <col min="11268" max="11268" width="9.42578125" style="26" bestFit="1" customWidth="1"/>
    <col min="11269" max="11269" width="9.7109375" style="26" customWidth="1"/>
    <col min="11270" max="11271" width="8.42578125" style="26" customWidth="1"/>
    <col min="11272" max="11272" width="18.85546875" style="26" customWidth="1"/>
    <col min="11273" max="11273" width="6.7109375" style="26" customWidth="1"/>
    <col min="11274" max="11274" width="7.85546875" style="26" customWidth="1"/>
    <col min="11275" max="11275" width="6.85546875" style="26" customWidth="1"/>
    <col min="11276" max="11276" width="9.85546875" style="26" customWidth="1"/>
    <col min="11277" max="11277" width="9.42578125" style="26" bestFit="1" customWidth="1"/>
    <col min="11278" max="11278" width="8.85546875" style="26" customWidth="1"/>
    <col min="11279" max="11279" width="9" style="26" customWidth="1"/>
    <col min="11280" max="11280" width="13" style="26" customWidth="1"/>
    <col min="11281" max="11281" width="14.85546875" style="26" bestFit="1" customWidth="1"/>
    <col min="11282" max="11520" width="9.140625" style="26"/>
    <col min="11521" max="11521" width="4.42578125" style="26" customWidth="1"/>
    <col min="11522" max="11522" width="10.140625" style="26" customWidth="1"/>
    <col min="11523" max="11523" width="42.28515625" style="26" customWidth="1"/>
    <col min="11524" max="11524" width="9.42578125" style="26" bestFit="1" customWidth="1"/>
    <col min="11525" max="11525" width="9.7109375" style="26" customWidth="1"/>
    <col min="11526" max="11527" width="8.42578125" style="26" customWidth="1"/>
    <col min="11528" max="11528" width="18.85546875" style="26" customWidth="1"/>
    <col min="11529" max="11529" width="6.7109375" style="26" customWidth="1"/>
    <col min="11530" max="11530" width="7.85546875" style="26" customWidth="1"/>
    <col min="11531" max="11531" width="6.85546875" style="26" customWidth="1"/>
    <col min="11532" max="11532" width="9.85546875" style="26" customWidth="1"/>
    <col min="11533" max="11533" width="9.42578125" style="26" bestFit="1" customWidth="1"/>
    <col min="11534" max="11534" width="8.85546875" style="26" customWidth="1"/>
    <col min="11535" max="11535" width="9" style="26" customWidth="1"/>
    <col min="11536" max="11536" width="13" style="26" customWidth="1"/>
    <col min="11537" max="11537" width="14.85546875" style="26" bestFit="1" customWidth="1"/>
    <col min="11538" max="11776" width="9.140625" style="26"/>
    <col min="11777" max="11777" width="4.42578125" style="26" customWidth="1"/>
    <col min="11778" max="11778" width="10.140625" style="26" customWidth="1"/>
    <col min="11779" max="11779" width="42.28515625" style="26" customWidth="1"/>
    <col min="11780" max="11780" width="9.42578125" style="26" bestFit="1" customWidth="1"/>
    <col min="11781" max="11781" width="9.7109375" style="26" customWidth="1"/>
    <col min="11782" max="11783" width="8.42578125" style="26" customWidth="1"/>
    <col min="11784" max="11784" width="18.85546875" style="26" customWidth="1"/>
    <col min="11785" max="11785" width="6.7109375" style="26" customWidth="1"/>
    <col min="11786" max="11786" width="7.85546875" style="26" customWidth="1"/>
    <col min="11787" max="11787" width="6.85546875" style="26" customWidth="1"/>
    <col min="11788" max="11788" width="9.85546875" style="26" customWidth="1"/>
    <col min="11789" max="11789" width="9.42578125" style="26" bestFit="1" customWidth="1"/>
    <col min="11790" max="11790" width="8.85546875" style="26" customWidth="1"/>
    <col min="11791" max="11791" width="9" style="26" customWidth="1"/>
    <col min="11792" max="11792" width="13" style="26" customWidth="1"/>
    <col min="11793" max="11793" width="14.85546875" style="26" bestFit="1" customWidth="1"/>
    <col min="11794" max="12032" width="9.140625" style="26"/>
    <col min="12033" max="12033" width="4.42578125" style="26" customWidth="1"/>
    <col min="12034" max="12034" width="10.140625" style="26" customWidth="1"/>
    <col min="12035" max="12035" width="42.28515625" style="26" customWidth="1"/>
    <col min="12036" max="12036" width="9.42578125" style="26" bestFit="1" customWidth="1"/>
    <col min="12037" max="12037" width="9.7109375" style="26" customWidth="1"/>
    <col min="12038" max="12039" width="8.42578125" style="26" customWidth="1"/>
    <col min="12040" max="12040" width="18.85546875" style="26" customWidth="1"/>
    <col min="12041" max="12041" width="6.7109375" style="26" customWidth="1"/>
    <col min="12042" max="12042" width="7.85546875" style="26" customWidth="1"/>
    <col min="12043" max="12043" width="6.85546875" style="26" customWidth="1"/>
    <col min="12044" max="12044" width="9.85546875" style="26" customWidth="1"/>
    <col min="12045" max="12045" width="9.42578125" style="26" bestFit="1" customWidth="1"/>
    <col min="12046" max="12046" width="8.85546875" style="26" customWidth="1"/>
    <col min="12047" max="12047" width="9" style="26" customWidth="1"/>
    <col min="12048" max="12048" width="13" style="26" customWidth="1"/>
    <col min="12049" max="12049" width="14.85546875" style="26" bestFit="1" customWidth="1"/>
    <col min="12050" max="12288" width="9.140625" style="26"/>
    <col min="12289" max="12289" width="4.42578125" style="26" customWidth="1"/>
    <col min="12290" max="12290" width="10.140625" style="26" customWidth="1"/>
    <col min="12291" max="12291" width="42.28515625" style="26" customWidth="1"/>
    <col min="12292" max="12292" width="9.42578125" style="26" bestFit="1" customWidth="1"/>
    <col min="12293" max="12293" width="9.7109375" style="26" customWidth="1"/>
    <col min="12294" max="12295" width="8.42578125" style="26" customWidth="1"/>
    <col min="12296" max="12296" width="18.85546875" style="26" customWidth="1"/>
    <col min="12297" max="12297" width="6.7109375" style="26" customWidth="1"/>
    <col min="12298" max="12298" width="7.85546875" style="26" customWidth="1"/>
    <col min="12299" max="12299" width="6.85546875" style="26" customWidth="1"/>
    <col min="12300" max="12300" width="9.85546875" style="26" customWidth="1"/>
    <col min="12301" max="12301" width="9.42578125" style="26" bestFit="1" customWidth="1"/>
    <col min="12302" max="12302" width="8.85546875" style="26" customWidth="1"/>
    <col min="12303" max="12303" width="9" style="26" customWidth="1"/>
    <col min="12304" max="12304" width="13" style="26" customWidth="1"/>
    <col min="12305" max="12305" width="14.85546875" style="26" bestFit="1" customWidth="1"/>
    <col min="12306" max="12544" width="9.140625" style="26"/>
    <col min="12545" max="12545" width="4.42578125" style="26" customWidth="1"/>
    <col min="12546" max="12546" width="10.140625" style="26" customWidth="1"/>
    <col min="12547" max="12547" width="42.28515625" style="26" customWidth="1"/>
    <col min="12548" max="12548" width="9.42578125" style="26" bestFit="1" customWidth="1"/>
    <col min="12549" max="12549" width="9.7109375" style="26" customWidth="1"/>
    <col min="12550" max="12551" width="8.42578125" style="26" customWidth="1"/>
    <col min="12552" max="12552" width="18.85546875" style="26" customWidth="1"/>
    <col min="12553" max="12553" width="6.7109375" style="26" customWidth="1"/>
    <col min="12554" max="12554" width="7.85546875" style="26" customWidth="1"/>
    <col min="12555" max="12555" width="6.85546875" style="26" customWidth="1"/>
    <col min="12556" max="12556" width="9.85546875" style="26" customWidth="1"/>
    <col min="12557" max="12557" width="9.42578125" style="26" bestFit="1" customWidth="1"/>
    <col min="12558" max="12558" width="8.85546875" style="26" customWidth="1"/>
    <col min="12559" max="12559" width="9" style="26" customWidth="1"/>
    <col min="12560" max="12560" width="13" style="26" customWidth="1"/>
    <col min="12561" max="12561" width="14.85546875" style="26" bestFit="1" customWidth="1"/>
    <col min="12562" max="12800" width="9.140625" style="26"/>
    <col min="12801" max="12801" width="4.42578125" style="26" customWidth="1"/>
    <col min="12802" max="12802" width="10.140625" style="26" customWidth="1"/>
    <col min="12803" max="12803" width="42.28515625" style="26" customWidth="1"/>
    <col min="12804" max="12804" width="9.42578125" style="26" bestFit="1" customWidth="1"/>
    <col min="12805" max="12805" width="9.7109375" style="26" customWidth="1"/>
    <col min="12806" max="12807" width="8.42578125" style="26" customWidth="1"/>
    <col min="12808" max="12808" width="18.85546875" style="26" customWidth="1"/>
    <col min="12809" max="12809" width="6.7109375" style="26" customWidth="1"/>
    <col min="12810" max="12810" width="7.85546875" style="26" customWidth="1"/>
    <col min="12811" max="12811" width="6.85546875" style="26" customWidth="1"/>
    <col min="12812" max="12812" width="9.85546875" style="26" customWidth="1"/>
    <col min="12813" max="12813" width="9.42578125" style="26" bestFit="1" customWidth="1"/>
    <col min="12814" max="12814" width="8.85546875" style="26" customWidth="1"/>
    <col min="12815" max="12815" width="9" style="26" customWidth="1"/>
    <col min="12816" max="12816" width="13" style="26" customWidth="1"/>
    <col min="12817" max="12817" width="14.85546875" style="26" bestFit="1" customWidth="1"/>
    <col min="12818" max="13056" width="9.140625" style="26"/>
    <col min="13057" max="13057" width="4.42578125" style="26" customWidth="1"/>
    <col min="13058" max="13058" width="10.140625" style="26" customWidth="1"/>
    <col min="13059" max="13059" width="42.28515625" style="26" customWidth="1"/>
    <col min="13060" max="13060" width="9.42578125" style="26" bestFit="1" customWidth="1"/>
    <col min="13061" max="13061" width="9.7109375" style="26" customWidth="1"/>
    <col min="13062" max="13063" width="8.42578125" style="26" customWidth="1"/>
    <col min="13064" max="13064" width="18.85546875" style="26" customWidth="1"/>
    <col min="13065" max="13065" width="6.7109375" style="26" customWidth="1"/>
    <col min="13066" max="13066" width="7.85546875" style="26" customWidth="1"/>
    <col min="13067" max="13067" width="6.85546875" style="26" customWidth="1"/>
    <col min="13068" max="13068" width="9.85546875" style="26" customWidth="1"/>
    <col min="13069" max="13069" width="9.42578125" style="26" bestFit="1" customWidth="1"/>
    <col min="13070" max="13070" width="8.85546875" style="26" customWidth="1"/>
    <col min="13071" max="13071" width="9" style="26" customWidth="1"/>
    <col min="13072" max="13072" width="13" style="26" customWidth="1"/>
    <col min="13073" max="13073" width="14.85546875" style="26" bestFit="1" customWidth="1"/>
    <col min="13074" max="13312" width="9.140625" style="26"/>
    <col min="13313" max="13313" width="4.42578125" style="26" customWidth="1"/>
    <col min="13314" max="13314" width="10.140625" style="26" customWidth="1"/>
    <col min="13315" max="13315" width="42.28515625" style="26" customWidth="1"/>
    <col min="13316" max="13316" width="9.42578125" style="26" bestFit="1" customWidth="1"/>
    <col min="13317" max="13317" width="9.7109375" style="26" customWidth="1"/>
    <col min="13318" max="13319" width="8.42578125" style="26" customWidth="1"/>
    <col min="13320" max="13320" width="18.85546875" style="26" customWidth="1"/>
    <col min="13321" max="13321" width="6.7109375" style="26" customWidth="1"/>
    <col min="13322" max="13322" width="7.85546875" style="26" customWidth="1"/>
    <col min="13323" max="13323" width="6.85546875" style="26" customWidth="1"/>
    <col min="13324" max="13324" width="9.85546875" style="26" customWidth="1"/>
    <col min="13325" max="13325" width="9.42578125" style="26" bestFit="1" customWidth="1"/>
    <col min="13326" max="13326" width="8.85546875" style="26" customWidth="1"/>
    <col min="13327" max="13327" width="9" style="26" customWidth="1"/>
    <col min="13328" max="13328" width="13" style="26" customWidth="1"/>
    <col min="13329" max="13329" width="14.85546875" style="26" bestFit="1" customWidth="1"/>
    <col min="13330" max="13568" width="9.140625" style="26"/>
    <col min="13569" max="13569" width="4.42578125" style="26" customWidth="1"/>
    <col min="13570" max="13570" width="10.140625" style="26" customWidth="1"/>
    <col min="13571" max="13571" width="42.28515625" style="26" customWidth="1"/>
    <col min="13572" max="13572" width="9.42578125" style="26" bestFit="1" customWidth="1"/>
    <col min="13573" max="13573" width="9.7109375" style="26" customWidth="1"/>
    <col min="13574" max="13575" width="8.42578125" style="26" customWidth="1"/>
    <col min="13576" max="13576" width="18.85546875" style="26" customWidth="1"/>
    <col min="13577" max="13577" width="6.7109375" style="26" customWidth="1"/>
    <col min="13578" max="13578" width="7.85546875" style="26" customWidth="1"/>
    <col min="13579" max="13579" width="6.85546875" style="26" customWidth="1"/>
    <col min="13580" max="13580" width="9.85546875" style="26" customWidth="1"/>
    <col min="13581" max="13581" width="9.42578125" style="26" bestFit="1" customWidth="1"/>
    <col min="13582" max="13582" width="8.85546875" style="26" customWidth="1"/>
    <col min="13583" max="13583" width="9" style="26" customWidth="1"/>
    <col min="13584" max="13584" width="13" style="26" customWidth="1"/>
    <col min="13585" max="13585" width="14.85546875" style="26" bestFit="1" customWidth="1"/>
    <col min="13586" max="13824" width="9.140625" style="26"/>
    <col min="13825" max="13825" width="4.42578125" style="26" customWidth="1"/>
    <col min="13826" max="13826" width="10.140625" style="26" customWidth="1"/>
    <col min="13827" max="13827" width="42.28515625" style="26" customWidth="1"/>
    <col min="13828" max="13828" width="9.42578125" style="26" bestFit="1" customWidth="1"/>
    <col min="13829" max="13829" width="9.7109375" style="26" customWidth="1"/>
    <col min="13830" max="13831" width="8.42578125" style="26" customWidth="1"/>
    <col min="13832" max="13832" width="18.85546875" style="26" customWidth="1"/>
    <col min="13833" max="13833" width="6.7109375" style="26" customWidth="1"/>
    <col min="13834" max="13834" width="7.85546875" style="26" customWidth="1"/>
    <col min="13835" max="13835" width="6.85546875" style="26" customWidth="1"/>
    <col min="13836" max="13836" width="9.85546875" style="26" customWidth="1"/>
    <col min="13837" max="13837" width="9.42578125" style="26" bestFit="1" customWidth="1"/>
    <col min="13838" max="13838" width="8.85546875" style="26" customWidth="1"/>
    <col min="13839" max="13839" width="9" style="26" customWidth="1"/>
    <col min="13840" max="13840" width="13" style="26" customWidth="1"/>
    <col min="13841" max="13841" width="14.85546875" style="26" bestFit="1" customWidth="1"/>
    <col min="13842" max="14080" width="9.140625" style="26"/>
    <col min="14081" max="14081" width="4.42578125" style="26" customWidth="1"/>
    <col min="14082" max="14082" width="10.140625" style="26" customWidth="1"/>
    <col min="14083" max="14083" width="42.28515625" style="26" customWidth="1"/>
    <col min="14084" max="14084" width="9.42578125" style="26" bestFit="1" customWidth="1"/>
    <col min="14085" max="14085" width="9.7109375" style="26" customWidth="1"/>
    <col min="14086" max="14087" width="8.42578125" style="26" customWidth="1"/>
    <col min="14088" max="14088" width="18.85546875" style="26" customWidth="1"/>
    <col min="14089" max="14089" width="6.7109375" style="26" customWidth="1"/>
    <col min="14090" max="14090" width="7.85546875" style="26" customWidth="1"/>
    <col min="14091" max="14091" width="6.85546875" style="26" customWidth="1"/>
    <col min="14092" max="14092" width="9.85546875" style="26" customWidth="1"/>
    <col min="14093" max="14093" width="9.42578125" style="26" bestFit="1" customWidth="1"/>
    <col min="14094" max="14094" width="8.85546875" style="26" customWidth="1"/>
    <col min="14095" max="14095" width="9" style="26" customWidth="1"/>
    <col min="14096" max="14096" width="13" style="26" customWidth="1"/>
    <col min="14097" max="14097" width="14.85546875" style="26" bestFit="1" customWidth="1"/>
    <col min="14098" max="14336" width="9.140625" style="26"/>
    <col min="14337" max="14337" width="4.42578125" style="26" customWidth="1"/>
    <col min="14338" max="14338" width="10.140625" style="26" customWidth="1"/>
    <col min="14339" max="14339" width="42.28515625" style="26" customWidth="1"/>
    <col min="14340" max="14340" width="9.42578125" style="26" bestFit="1" customWidth="1"/>
    <col min="14341" max="14341" width="9.7109375" style="26" customWidth="1"/>
    <col min="14342" max="14343" width="8.42578125" style="26" customWidth="1"/>
    <col min="14344" max="14344" width="18.85546875" style="26" customWidth="1"/>
    <col min="14345" max="14345" width="6.7109375" style="26" customWidth="1"/>
    <col min="14346" max="14346" width="7.85546875" style="26" customWidth="1"/>
    <col min="14347" max="14347" width="6.85546875" style="26" customWidth="1"/>
    <col min="14348" max="14348" width="9.85546875" style="26" customWidth="1"/>
    <col min="14349" max="14349" width="9.42578125" style="26" bestFit="1" customWidth="1"/>
    <col min="14350" max="14350" width="8.85546875" style="26" customWidth="1"/>
    <col min="14351" max="14351" width="9" style="26" customWidth="1"/>
    <col min="14352" max="14352" width="13" style="26" customWidth="1"/>
    <col min="14353" max="14353" width="14.85546875" style="26" bestFit="1" customWidth="1"/>
    <col min="14354" max="14592" width="9.140625" style="26"/>
    <col min="14593" max="14593" width="4.42578125" style="26" customWidth="1"/>
    <col min="14594" max="14594" width="10.140625" style="26" customWidth="1"/>
    <col min="14595" max="14595" width="42.28515625" style="26" customWidth="1"/>
    <col min="14596" max="14596" width="9.42578125" style="26" bestFit="1" customWidth="1"/>
    <col min="14597" max="14597" width="9.7109375" style="26" customWidth="1"/>
    <col min="14598" max="14599" width="8.42578125" style="26" customWidth="1"/>
    <col min="14600" max="14600" width="18.85546875" style="26" customWidth="1"/>
    <col min="14601" max="14601" width="6.7109375" style="26" customWidth="1"/>
    <col min="14602" max="14602" width="7.85546875" style="26" customWidth="1"/>
    <col min="14603" max="14603" width="6.85546875" style="26" customWidth="1"/>
    <col min="14604" max="14604" width="9.85546875" style="26" customWidth="1"/>
    <col min="14605" max="14605" width="9.42578125" style="26" bestFit="1" customWidth="1"/>
    <col min="14606" max="14606" width="8.85546875" style="26" customWidth="1"/>
    <col min="14607" max="14607" width="9" style="26" customWidth="1"/>
    <col min="14608" max="14608" width="13" style="26" customWidth="1"/>
    <col min="14609" max="14609" width="14.85546875" style="26" bestFit="1" customWidth="1"/>
    <col min="14610" max="14848" width="9.140625" style="26"/>
    <col min="14849" max="14849" width="4.42578125" style="26" customWidth="1"/>
    <col min="14850" max="14850" width="10.140625" style="26" customWidth="1"/>
    <col min="14851" max="14851" width="42.28515625" style="26" customWidth="1"/>
    <col min="14852" max="14852" width="9.42578125" style="26" bestFit="1" customWidth="1"/>
    <col min="14853" max="14853" width="9.7109375" style="26" customWidth="1"/>
    <col min="14854" max="14855" width="8.42578125" style="26" customWidth="1"/>
    <col min="14856" max="14856" width="18.85546875" style="26" customWidth="1"/>
    <col min="14857" max="14857" width="6.7109375" style="26" customWidth="1"/>
    <col min="14858" max="14858" width="7.85546875" style="26" customWidth="1"/>
    <col min="14859" max="14859" width="6.85546875" style="26" customWidth="1"/>
    <col min="14860" max="14860" width="9.85546875" style="26" customWidth="1"/>
    <col min="14861" max="14861" width="9.42578125" style="26" bestFit="1" customWidth="1"/>
    <col min="14862" max="14862" width="8.85546875" style="26" customWidth="1"/>
    <col min="14863" max="14863" width="9" style="26" customWidth="1"/>
    <col min="14864" max="14864" width="13" style="26" customWidth="1"/>
    <col min="14865" max="14865" width="14.85546875" style="26" bestFit="1" customWidth="1"/>
    <col min="14866" max="15104" width="9.140625" style="26"/>
    <col min="15105" max="15105" width="4.42578125" style="26" customWidth="1"/>
    <col min="15106" max="15106" width="10.140625" style="26" customWidth="1"/>
    <col min="15107" max="15107" width="42.28515625" style="26" customWidth="1"/>
    <col min="15108" max="15108" width="9.42578125" style="26" bestFit="1" customWidth="1"/>
    <col min="15109" max="15109" width="9.7109375" style="26" customWidth="1"/>
    <col min="15110" max="15111" width="8.42578125" style="26" customWidth="1"/>
    <col min="15112" max="15112" width="18.85546875" style="26" customWidth="1"/>
    <col min="15113" max="15113" width="6.7109375" style="26" customWidth="1"/>
    <col min="15114" max="15114" width="7.85546875" style="26" customWidth="1"/>
    <col min="15115" max="15115" width="6.85546875" style="26" customWidth="1"/>
    <col min="15116" max="15116" width="9.85546875" style="26" customWidth="1"/>
    <col min="15117" max="15117" width="9.42578125" style="26" bestFit="1" customWidth="1"/>
    <col min="15118" max="15118" width="8.85546875" style="26" customWidth="1"/>
    <col min="15119" max="15119" width="9" style="26" customWidth="1"/>
    <col min="15120" max="15120" width="13" style="26" customWidth="1"/>
    <col min="15121" max="15121" width="14.85546875" style="26" bestFit="1" customWidth="1"/>
    <col min="15122" max="15360" width="9.140625" style="26"/>
    <col min="15361" max="15361" width="4.42578125" style="26" customWidth="1"/>
    <col min="15362" max="15362" width="10.140625" style="26" customWidth="1"/>
    <col min="15363" max="15363" width="42.28515625" style="26" customWidth="1"/>
    <col min="15364" max="15364" width="9.42578125" style="26" bestFit="1" customWidth="1"/>
    <col min="15365" max="15365" width="9.7109375" style="26" customWidth="1"/>
    <col min="15366" max="15367" width="8.42578125" style="26" customWidth="1"/>
    <col min="15368" max="15368" width="18.85546875" style="26" customWidth="1"/>
    <col min="15369" max="15369" width="6.7109375" style="26" customWidth="1"/>
    <col min="15370" max="15370" width="7.85546875" style="26" customWidth="1"/>
    <col min="15371" max="15371" width="6.85546875" style="26" customWidth="1"/>
    <col min="15372" max="15372" width="9.85546875" style="26" customWidth="1"/>
    <col min="15373" max="15373" width="9.42578125" style="26" bestFit="1" customWidth="1"/>
    <col min="15374" max="15374" width="8.85546875" style="26" customWidth="1"/>
    <col min="15375" max="15375" width="9" style="26" customWidth="1"/>
    <col min="15376" max="15376" width="13" style="26" customWidth="1"/>
    <col min="15377" max="15377" width="14.85546875" style="26" bestFit="1" customWidth="1"/>
    <col min="15378" max="15616" width="9.140625" style="26"/>
    <col min="15617" max="15617" width="4.42578125" style="26" customWidth="1"/>
    <col min="15618" max="15618" width="10.140625" style="26" customWidth="1"/>
    <col min="15619" max="15619" width="42.28515625" style="26" customWidth="1"/>
    <col min="15620" max="15620" width="9.42578125" style="26" bestFit="1" customWidth="1"/>
    <col min="15621" max="15621" width="9.7109375" style="26" customWidth="1"/>
    <col min="15622" max="15623" width="8.42578125" style="26" customWidth="1"/>
    <col min="15624" max="15624" width="18.85546875" style="26" customWidth="1"/>
    <col min="15625" max="15625" width="6.7109375" style="26" customWidth="1"/>
    <col min="15626" max="15626" width="7.85546875" style="26" customWidth="1"/>
    <col min="15627" max="15627" width="6.85546875" style="26" customWidth="1"/>
    <col min="15628" max="15628" width="9.85546875" style="26" customWidth="1"/>
    <col min="15629" max="15629" width="9.42578125" style="26" bestFit="1" customWidth="1"/>
    <col min="15630" max="15630" width="8.85546875" style="26" customWidth="1"/>
    <col min="15631" max="15631" width="9" style="26" customWidth="1"/>
    <col min="15632" max="15632" width="13" style="26" customWidth="1"/>
    <col min="15633" max="15633" width="14.85546875" style="26" bestFit="1" customWidth="1"/>
    <col min="15634" max="15872" width="9.140625" style="26"/>
    <col min="15873" max="15873" width="4.42578125" style="26" customWidth="1"/>
    <col min="15874" max="15874" width="10.140625" style="26" customWidth="1"/>
    <col min="15875" max="15875" width="42.28515625" style="26" customWidth="1"/>
    <col min="15876" max="15876" width="9.42578125" style="26" bestFit="1" customWidth="1"/>
    <col min="15877" max="15877" width="9.7109375" style="26" customWidth="1"/>
    <col min="15878" max="15879" width="8.42578125" style="26" customWidth="1"/>
    <col min="15880" max="15880" width="18.85546875" style="26" customWidth="1"/>
    <col min="15881" max="15881" width="6.7109375" style="26" customWidth="1"/>
    <col min="15882" max="15882" width="7.85546875" style="26" customWidth="1"/>
    <col min="15883" max="15883" width="6.85546875" style="26" customWidth="1"/>
    <col min="15884" max="15884" width="9.85546875" style="26" customWidth="1"/>
    <col min="15885" max="15885" width="9.42578125" style="26" bestFit="1" customWidth="1"/>
    <col min="15886" max="15886" width="8.85546875" style="26" customWidth="1"/>
    <col min="15887" max="15887" width="9" style="26" customWidth="1"/>
    <col min="15888" max="15888" width="13" style="26" customWidth="1"/>
    <col min="15889" max="15889" width="14.85546875" style="26" bestFit="1" customWidth="1"/>
    <col min="15890" max="16128" width="9.140625" style="26"/>
    <col min="16129" max="16129" width="4.42578125" style="26" customWidth="1"/>
    <col min="16130" max="16130" width="10.140625" style="26" customWidth="1"/>
    <col min="16131" max="16131" width="42.28515625" style="26" customWidth="1"/>
    <col min="16132" max="16132" width="9.42578125" style="26" bestFit="1" customWidth="1"/>
    <col min="16133" max="16133" width="9.7109375" style="26" customWidth="1"/>
    <col min="16134" max="16135" width="8.42578125" style="26" customWidth="1"/>
    <col min="16136" max="16136" width="18.85546875" style="26" customWidth="1"/>
    <col min="16137" max="16137" width="6.7109375" style="26" customWidth="1"/>
    <col min="16138" max="16138" width="7.85546875" style="26" customWidth="1"/>
    <col min="16139" max="16139" width="6.85546875" style="26" customWidth="1"/>
    <col min="16140" max="16140" width="9.85546875" style="26" customWidth="1"/>
    <col min="16141" max="16141" width="9.42578125" style="26" bestFit="1" customWidth="1"/>
    <col min="16142" max="16142" width="8.85546875" style="26" customWidth="1"/>
    <col min="16143" max="16143" width="9" style="26" customWidth="1"/>
    <col min="16144" max="16144" width="13" style="26" customWidth="1"/>
    <col min="16145" max="16145" width="14.85546875" style="26" bestFit="1" customWidth="1"/>
    <col min="16146" max="16384" width="9.140625" style="26"/>
  </cols>
  <sheetData>
    <row r="1" spans="1:18" s="97" customFormat="1" ht="24.75" customHeight="1">
      <c r="A1" s="580" t="s">
        <v>412</v>
      </c>
      <c r="B1" s="580"/>
      <c r="C1" s="580"/>
      <c r="D1" s="580"/>
      <c r="E1" s="580"/>
      <c r="F1" s="580"/>
      <c r="G1" s="580"/>
      <c r="H1" s="580"/>
      <c r="I1" s="580"/>
      <c r="J1" s="580"/>
      <c r="K1" s="580"/>
      <c r="L1" s="580"/>
      <c r="M1" s="580"/>
      <c r="N1" s="580"/>
      <c r="O1" s="580"/>
      <c r="P1" s="580"/>
    </row>
    <row r="2" spans="1:18" s="97" customFormat="1" ht="9.75" customHeight="1">
      <c r="A2" s="73"/>
      <c r="B2" s="73"/>
      <c r="C2" s="73"/>
      <c r="D2" s="73"/>
      <c r="E2" s="73"/>
      <c r="F2" s="73"/>
      <c r="G2" s="73"/>
      <c r="H2" s="73"/>
      <c r="I2" s="73"/>
      <c r="J2" s="73"/>
      <c r="K2" s="73"/>
      <c r="L2" s="73"/>
      <c r="M2" s="73"/>
      <c r="N2" s="73"/>
      <c r="O2" s="73"/>
      <c r="P2" s="73"/>
    </row>
    <row r="3" spans="1:18" s="97" customFormat="1" ht="68.25" customHeight="1">
      <c r="A3" s="581" t="s">
        <v>415</v>
      </c>
      <c r="B3" s="581"/>
      <c r="C3" s="581"/>
      <c r="D3" s="581"/>
      <c r="E3" s="581"/>
      <c r="F3" s="581"/>
      <c r="G3" s="581"/>
      <c r="H3" s="581"/>
      <c r="I3" s="581"/>
      <c r="J3" s="581"/>
      <c r="K3" s="581"/>
      <c r="L3" s="581"/>
      <c r="M3" s="581"/>
      <c r="N3" s="581"/>
      <c r="O3" s="581"/>
      <c r="P3" s="581"/>
    </row>
    <row r="4" spans="1:18" s="97" customFormat="1" ht="24" customHeight="1">
      <c r="A4" s="582" t="s">
        <v>154</v>
      </c>
      <c r="B4" s="582"/>
      <c r="C4" s="582"/>
      <c r="D4" s="582"/>
      <c r="E4" s="582"/>
      <c r="F4" s="582"/>
      <c r="G4" s="582"/>
      <c r="H4" s="582"/>
      <c r="I4" s="582"/>
      <c r="J4" s="582"/>
      <c r="K4" s="582"/>
      <c r="L4" s="582"/>
      <c r="M4" s="582"/>
      <c r="N4" s="582"/>
      <c r="O4" s="582"/>
      <c r="P4" s="582"/>
    </row>
    <row r="5" spans="1:18" s="97" customFormat="1" ht="24" customHeight="1">
      <c r="A5" s="202"/>
      <c r="B5" s="202"/>
      <c r="C5" s="202"/>
      <c r="D5" s="202"/>
      <c r="E5" s="202"/>
      <c r="F5" s="202"/>
      <c r="G5" s="202"/>
      <c r="H5" s="202"/>
      <c r="I5" s="202"/>
      <c r="J5" s="202"/>
      <c r="K5" s="202"/>
      <c r="L5" s="202"/>
      <c r="M5" s="202"/>
      <c r="N5" s="202"/>
      <c r="O5" s="202"/>
      <c r="P5" s="202"/>
    </row>
    <row r="6" spans="1:18" s="21" customFormat="1" ht="16.5" customHeight="1">
      <c r="A6" s="583" t="s">
        <v>335</v>
      </c>
      <c r="B6" s="583"/>
      <c r="C6" s="583"/>
      <c r="D6" s="585" t="s">
        <v>337</v>
      </c>
      <c r="E6" s="585"/>
      <c r="F6" s="585"/>
      <c r="H6" s="196"/>
      <c r="I6" s="196"/>
      <c r="J6" s="586" t="s">
        <v>22</v>
      </c>
      <c r="K6" s="586"/>
      <c r="L6" s="586"/>
      <c r="M6" s="587">
        <f>P103</f>
        <v>7950.0854824540584</v>
      </c>
      <c r="N6" s="587"/>
      <c r="O6" s="588" t="s">
        <v>23</v>
      </c>
      <c r="P6" s="588"/>
      <c r="Q6" s="98"/>
    </row>
    <row r="7" spans="1:18" s="21" customFormat="1" ht="16.5" customHeight="1">
      <c r="A7" s="584"/>
      <c r="B7" s="584"/>
      <c r="C7" s="584"/>
      <c r="D7" s="589" t="s">
        <v>336</v>
      </c>
      <c r="E7" s="589"/>
      <c r="F7" s="589"/>
      <c r="H7" s="590"/>
      <c r="I7" s="590"/>
      <c r="J7" s="590"/>
      <c r="K7" s="590"/>
      <c r="L7" s="590"/>
      <c r="M7" s="595"/>
      <c r="N7" s="595"/>
      <c r="O7" s="596"/>
      <c r="P7" s="596"/>
      <c r="Q7" s="98"/>
      <c r="R7" s="99">
        <v>2.45844</v>
      </c>
    </row>
    <row r="8" spans="1:18" s="100" customFormat="1" ht="19.5" customHeight="1">
      <c r="A8" s="597" t="s">
        <v>24</v>
      </c>
      <c r="B8" s="591" t="s">
        <v>25</v>
      </c>
      <c r="C8" s="598" t="s">
        <v>26</v>
      </c>
      <c r="D8" s="593" t="s">
        <v>27</v>
      </c>
      <c r="E8" s="591" t="s">
        <v>28</v>
      </c>
      <c r="F8" s="591" t="s">
        <v>29</v>
      </c>
      <c r="G8" s="591" t="s">
        <v>30</v>
      </c>
      <c r="H8" s="599" t="s">
        <v>31</v>
      </c>
      <c r="I8" s="600"/>
      <c r="J8" s="600"/>
      <c r="K8" s="600"/>
      <c r="L8" s="600"/>
      <c r="M8" s="601"/>
      <c r="N8" s="591" t="s">
        <v>32</v>
      </c>
      <c r="O8" s="591" t="s">
        <v>33</v>
      </c>
      <c r="P8" s="593" t="s">
        <v>34</v>
      </c>
      <c r="R8" s="99">
        <v>3.0480999999999998</v>
      </c>
    </row>
    <row r="9" spans="1:18" s="100" customFormat="1" ht="148.5" customHeight="1">
      <c r="A9" s="597"/>
      <c r="B9" s="593"/>
      <c r="C9" s="598"/>
      <c r="D9" s="593"/>
      <c r="E9" s="593"/>
      <c r="F9" s="591"/>
      <c r="G9" s="591"/>
      <c r="H9" s="207" t="s">
        <v>35</v>
      </c>
      <c r="I9" s="204" t="s">
        <v>27</v>
      </c>
      <c r="J9" s="203" t="s">
        <v>36</v>
      </c>
      <c r="K9" s="24" t="s">
        <v>37</v>
      </c>
      <c r="L9" s="24" t="s">
        <v>38</v>
      </c>
      <c r="M9" s="303" t="s">
        <v>322</v>
      </c>
      <c r="N9" s="592"/>
      <c r="O9" s="592"/>
      <c r="P9" s="594"/>
    </row>
    <row r="10" spans="1:18" s="205" customFormat="1" ht="17.25">
      <c r="A10" s="206">
        <v>1</v>
      </c>
      <c r="B10" s="206">
        <v>2</v>
      </c>
      <c r="C10" s="206">
        <v>3</v>
      </c>
      <c r="D10" s="206">
        <v>4</v>
      </c>
      <c r="E10" s="206">
        <v>5</v>
      </c>
      <c r="F10" s="206">
        <v>6</v>
      </c>
      <c r="G10" s="206">
        <v>7</v>
      </c>
      <c r="H10" s="206">
        <v>8</v>
      </c>
      <c r="I10" s="206">
        <v>9</v>
      </c>
      <c r="J10" s="206">
        <v>10</v>
      </c>
      <c r="K10" s="206">
        <v>11</v>
      </c>
      <c r="L10" s="206">
        <v>12</v>
      </c>
      <c r="M10" s="206">
        <v>13</v>
      </c>
      <c r="N10" s="206">
        <v>14</v>
      </c>
      <c r="O10" s="206">
        <v>15</v>
      </c>
      <c r="P10" s="206">
        <v>16</v>
      </c>
    </row>
    <row r="11" spans="1:18" s="295" customFormat="1" ht="26.25" customHeight="1">
      <c r="A11" s="691">
        <v>1</v>
      </c>
      <c r="B11" s="693" t="s">
        <v>338</v>
      </c>
      <c r="C11" s="681" t="s">
        <v>340</v>
      </c>
      <c r="D11" s="682" t="s">
        <v>7</v>
      </c>
      <c r="E11" s="694">
        <v>0.57999999999999996</v>
      </c>
      <c r="F11" s="294">
        <v>6.91</v>
      </c>
      <c r="G11" s="236">
        <v>2.8</v>
      </c>
      <c r="H11" s="695" t="s">
        <v>0</v>
      </c>
      <c r="I11" s="695" t="s">
        <v>0</v>
      </c>
      <c r="J11" s="695" t="s">
        <v>0</v>
      </c>
      <c r="K11" s="703" t="s">
        <v>0</v>
      </c>
      <c r="L11" s="662" t="s">
        <v>0</v>
      </c>
      <c r="M11" s="705" t="s">
        <v>0</v>
      </c>
      <c r="N11" s="697">
        <f>F12+G12</f>
        <v>25.522500399999998</v>
      </c>
      <c r="O11" s="699">
        <f>N11+N13</f>
        <v>82.230200400000001</v>
      </c>
      <c r="P11" s="699">
        <f>E11*O11</f>
        <v>47.693516232</v>
      </c>
    </row>
    <row r="12" spans="1:18" s="295" customFormat="1" ht="26.25" customHeight="1">
      <c r="A12" s="692"/>
      <c r="B12" s="693"/>
      <c r="C12" s="655"/>
      <c r="D12" s="683"/>
      <c r="E12" s="694"/>
      <c r="F12" s="212">
        <f>F11*$R$7</f>
        <v>16.9878204</v>
      </c>
      <c r="G12" s="212">
        <f>G11*$R$8</f>
        <v>8.534679999999998</v>
      </c>
      <c r="H12" s="696"/>
      <c r="I12" s="696"/>
      <c r="J12" s="696"/>
      <c r="K12" s="704"/>
      <c r="L12" s="662"/>
      <c r="M12" s="705"/>
      <c r="N12" s="698"/>
      <c r="O12" s="700"/>
      <c r="P12" s="700"/>
    </row>
    <row r="13" spans="1:18" s="295" customFormat="1" ht="17.25">
      <c r="A13" s="296"/>
      <c r="B13" s="297"/>
      <c r="C13" s="297"/>
      <c r="D13" s="297"/>
      <c r="E13" s="297"/>
      <c r="F13" s="298"/>
      <c r="G13" s="287"/>
      <c r="H13" s="82" t="s">
        <v>18</v>
      </c>
      <c r="I13" s="289" t="s">
        <v>7</v>
      </c>
      <c r="J13" s="30">
        <f>102/100</f>
        <v>1.02</v>
      </c>
      <c r="K13" s="299"/>
      <c r="L13" s="304">
        <v>29.5</v>
      </c>
      <c r="M13" s="259">
        <f>L13*J13*1.141/1.02</f>
        <v>33.659500000000001</v>
      </c>
      <c r="N13" s="701">
        <f>M13+M14+M15</f>
        <v>56.707700000000003</v>
      </c>
      <c r="O13" s="700"/>
      <c r="P13" s="700"/>
    </row>
    <row r="14" spans="1:18" s="295" customFormat="1" ht="17.25">
      <c r="A14" s="297"/>
      <c r="B14" s="287"/>
      <c r="C14" s="297"/>
      <c r="D14" s="297"/>
      <c r="E14" s="297"/>
      <c r="F14" s="298"/>
      <c r="G14" s="287"/>
      <c r="H14" s="84" t="s">
        <v>157</v>
      </c>
      <c r="I14" s="289" t="s">
        <v>8</v>
      </c>
      <c r="J14" s="71">
        <f>242/100</f>
        <v>2.42</v>
      </c>
      <c r="K14" s="299"/>
      <c r="L14" s="300">
        <v>5</v>
      </c>
      <c r="M14" s="259">
        <f>L14*J14*1.141</f>
        <v>13.806099999999999</v>
      </c>
      <c r="N14" s="702"/>
      <c r="O14" s="700"/>
      <c r="P14" s="700"/>
    </row>
    <row r="15" spans="1:18" s="295" customFormat="1" ht="17.25">
      <c r="A15" s="297"/>
      <c r="B15" s="297"/>
      <c r="C15" s="297"/>
      <c r="D15" s="297"/>
      <c r="E15" s="297"/>
      <c r="F15" s="298"/>
      <c r="G15" s="287"/>
      <c r="H15" s="209" t="s">
        <v>19</v>
      </c>
      <c r="I15" s="289" t="s">
        <v>7</v>
      </c>
      <c r="J15" s="291">
        <f>(5.81+0.67)/100</f>
        <v>6.4799999999999996E-2</v>
      </c>
      <c r="K15" s="299"/>
      <c r="L15" s="290">
        <v>125</v>
      </c>
      <c r="M15" s="259">
        <f>L15*J15*1.141</f>
        <v>9.2420999999999989</v>
      </c>
      <c r="N15" s="702"/>
      <c r="O15" s="700"/>
      <c r="P15" s="700"/>
    </row>
    <row r="16" spans="1:18" s="77" customFormat="1" ht="17.25">
      <c r="A16" s="607">
        <v>2</v>
      </c>
      <c r="B16" s="619" t="s">
        <v>65</v>
      </c>
      <c r="C16" s="610" t="s">
        <v>339</v>
      </c>
      <c r="D16" s="607" t="s">
        <v>6</v>
      </c>
      <c r="E16" s="677">
        <f>(56)/1000</f>
        <v>5.6000000000000001E-2</v>
      </c>
      <c r="F16" s="213">
        <v>0</v>
      </c>
      <c r="G16" s="213">
        <v>0</v>
      </c>
      <c r="H16" s="607" t="s">
        <v>0</v>
      </c>
      <c r="I16" s="607" t="s">
        <v>0</v>
      </c>
      <c r="J16" s="607" t="s">
        <v>0</v>
      </c>
      <c r="K16" s="607" t="s">
        <v>0</v>
      </c>
      <c r="L16" s="602" t="s">
        <v>0</v>
      </c>
      <c r="M16" s="622" t="s">
        <v>0</v>
      </c>
      <c r="N16" s="623">
        <f>F17+G17</f>
        <v>0</v>
      </c>
      <c r="O16" s="604">
        <f>N16+N18</f>
        <v>275.74166666666707</v>
      </c>
      <c r="P16" s="604">
        <f>O16*E16</f>
        <v>15.441533333333357</v>
      </c>
    </row>
    <row r="17" spans="1:16" s="77" customFormat="1" ht="17.25">
      <c r="A17" s="607"/>
      <c r="B17" s="619"/>
      <c r="C17" s="610"/>
      <c r="D17" s="607"/>
      <c r="E17" s="677"/>
      <c r="F17" s="212">
        <f>F16*$R$7</f>
        <v>0</v>
      </c>
      <c r="G17" s="212">
        <f>G16*$R$8</f>
        <v>0</v>
      </c>
      <c r="H17" s="607"/>
      <c r="I17" s="607"/>
      <c r="J17" s="607"/>
      <c r="K17" s="607"/>
      <c r="L17" s="602"/>
      <c r="M17" s="622"/>
      <c r="N17" s="623"/>
      <c r="O17" s="604"/>
      <c r="P17" s="604"/>
    </row>
    <row r="18" spans="1:16" s="77" customFormat="1" ht="17.25">
      <c r="A18" s="78"/>
      <c r="B18" s="228"/>
      <c r="C18" s="79"/>
      <c r="D18" s="78"/>
      <c r="E18" s="208"/>
      <c r="F18" s="78"/>
      <c r="G18" s="78"/>
      <c r="H18" s="84" t="s">
        <v>158</v>
      </c>
      <c r="I18" s="209" t="s">
        <v>6</v>
      </c>
      <c r="J18" s="92">
        <v>1</v>
      </c>
      <c r="K18" s="208"/>
      <c r="L18" s="105">
        <v>241.666666666667</v>
      </c>
      <c r="M18" s="259">
        <f>L18*J18*1.141</f>
        <v>275.74166666666707</v>
      </c>
      <c r="N18" s="208">
        <f>M18</f>
        <v>275.74166666666707</v>
      </c>
      <c r="O18" s="604"/>
      <c r="P18" s="604"/>
    </row>
    <row r="19" spans="1:16" s="77" customFormat="1" ht="17.25">
      <c r="A19" s="607">
        <v>3</v>
      </c>
      <c r="B19" s="619" t="s">
        <v>65</v>
      </c>
      <c r="C19" s="610" t="s">
        <v>161</v>
      </c>
      <c r="D19" s="607" t="s">
        <v>6</v>
      </c>
      <c r="E19" s="677">
        <f>(17+2)/1000</f>
        <v>1.9E-2</v>
      </c>
      <c r="F19" s="213">
        <v>0</v>
      </c>
      <c r="G19" s="213">
        <v>0</v>
      </c>
      <c r="H19" s="607" t="s">
        <v>0</v>
      </c>
      <c r="I19" s="607" t="s">
        <v>0</v>
      </c>
      <c r="J19" s="607" t="s">
        <v>0</v>
      </c>
      <c r="K19" s="607" t="s">
        <v>0</v>
      </c>
      <c r="L19" s="602" t="s">
        <v>0</v>
      </c>
      <c r="M19" s="622" t="s">
        <v>0</v>
      </c>
      <c r="N19" s="623">
        <f>F20+G20</f>
        <v>0</v>
      </c>
      <c r="O19" s="604">
        <f>N19+N21</f>
        <v>337.54583333333295</v>
      </c>
      <c r="P19" s="604">
        <f>O19*E19</f>
        <v>6.4133708333333255</v>
      </c>
    </row>
    <row r="20" spans="1:16" s="77" customFormat="1" ht="17.25">
      <c r="A20" s="607"/>
      <c r="B20" s="619"/>
      <c r="C20" s="610"/>
      <c r="D20" s="607"/>
      <c r="E20" s="677"/>
      <c r="F20" s="212">
        <f>F19*$R$7</f>
        <v>0</v>
      </c>
      <c r="G20" s="212">
        <f>G19*$R$8</f>
        <v>0</v>
      </c>
      <c r="H20" s="607"/>
      <c r="I20" s="607"/>
      <c r="J20" s="607"/>
      <c r="K20" s="607"/>
      <c r="L20" s="602"/>
      <c r="M20" s="622"/>
      <c r="N20" s="623"/>
      <c r="O20" s="604"/>
      <c r="P20" s="604"/>
    </row>
    <row r="21" spans="1:16" s="77" customFormat="1" ht="17.25">
      <c r="A21" s="78"/>
      <c r="B21" s="228"/>
      <c r="C21" s="79"/>
      <c r="D21" s="78"/>
      <c r="E21" s="208"/>
      <c r="F21" s="78"/>
      <c r="G21" s="78"/>
      <c r="H21" s="84" t="s">
        <v>158</v>
      </c>
      <c r="I21" s="209" t="s">
        <v>6</v>
      </c>
      <c r="J21" s="92">
        <v>1</v>
      </c>
      <c r="K21" s="208"/>
      <c r="L21" s="105">
        <v>295.83333333333297</v>
      </c>
      <c r="M21" s="259">
        <f>L21*J21*1.141</f>
        <v>337.54583333333295</v>
      </c>
      <c r="N21" s="208">
        <f>M21</f>
        <v>337.54583333333295</v>
      </c>
      <c r="O21" s="604"/>
      <c r="P21" s="604"/>
    </row>
    <row r="22" spans="1:16" s="77" customFormat="1" ht="17.25">
      <c r="A22" s="680">
        <v>4</v>
      </c>
      <c r="B22" s="652" t="s">
        <v>344</v>
      </c>
      <c r="C22" s="681" t="s">
        <v>343</v>
      </c>
      <c r="D22" s="682" t="s">
        <v>7</v>
      </c>
      <c r="E22" s="612">
        <v>5.7</v>
      </c>
      <c r="F22" s="221">
        <v>8.76</v>
      </c>
      <c r="G22" s="220">
        <v>1.21</v>
      </c>
      <c r="H22" s="680" t="s">
        <v>0</v>
      </c>
      <c r="I22" s="680" t="s">
        <v>0</v>
      </c>
      <c r="J22" s="680" t="s">
        <v>0</v>
      </c>
      <c r="K22" s="682" t="s">
        <v>0</v>
      </c>
      <c r="L22" s="685" t="s">
        <v>0</v>
      </c>
      <c r="M22" s="603" t="s">
        <v>0</v>
      </c>
      <c r="N22" s="689">
        <f>F23+G23</f>
        <v>25.224135399999998</v>
      </c>
      <c r="O22" s="640">
        <f>N22+N24</f>
        <v>64.355177850980397</v>
      </c>
      <c r="P22" s="640">
        <f>O22*E22</f>
        <v>366.82451375058827</v>
      </c>
    </row>
    <row r="23" spans="1:16" s="77" customFormat="1" ht="39.75" customHeight="1">
      <c r="A23" s="648"/>
      <c r="B23" s="653"/>
      <c r="C23" s="655"/>
      <c r="D23" s="683"/>
      <c r="E23" s="684"/>
      <c r="F23" s="212">
        <f>F22*$R$7</f>
        <v>21.535934399999999</v>
      </c>
      <c r="G23" s="212">
        <f>G22*$R$8</f>
        <v>3.6882009999999998</v>
      </c>
      <c r="H23" s="648"/>
      <c r="I23" s="648"/>
      <c r="J23" s="648"/>
      <c r="K23" s="683"/>
      <c r="L23" s="650"/>
      <c r="M23" s="603"/>
      <c r="N23" s="690"/>
      <c r="O23" s="641"/>
      <c r="P23" s="641"/>
    </row>
    <row r="24" spans="1:16" s="77" customFormat="1" ht="17.25">
      <c r="A24" s="78"/>
      <c r="B24" s="78"/>
      <c r="C24" s="79"/>
      <c r="D24" s="80"/>
      <c r="E24" s="228"/>
      <c r="F24" s="81"/>
      <c r="G24" s="78"/>
      <c r="H24" s="82" t="s">
        <v>18</v>
      </c>
      <c r="I24" s="83" t="s">
        <v>7</v>
      </c>
      <c r="J24" s="84">
        <f>101.5/100</f>
        <v>1.0149999999999999</v>
      </c>
      <c r="K24" s="85"/>
      <c r="L24" s="304">
        <v>29.5</v>
      </c>
      <c r="M24" s="259">
        <f>L24*J24*1.141/1.02</f>
        <v>33.494502450980391</v>
      </c>
      <c r="N24" s="640">
        <f>M24+M25+M26</f>
        <v>39.131042450980395</v>
      </c>
      <c r="O24" s="641"/>
      <c r="P24" s="641"/>
    </row>
    <row r="25" spans="1:16" s="77" customFormat="1" ht="17.25">
      <c r="A25" s="78"/>
      <c r="B25" s="78"/>
      <c r="C25" s="79"/>
      <c r="D25" s="80"/>
      <c r="E25" s="228"/>
      <c r="F25" s="81"/>
      <c r="G25" s="78"/>
      <c r="H25" s="84" t="s">
        <v>157</v>
      </c>
      <c r="I25" s="83" t="s">
        <v>8</v>
      </c>
      <c r="J25" s="89">
        <v>0.70299999999999996</v>
      </c>
      <c r="K25" s="85"/>
      <c r="L25" s="88">
        <v>5</v>
      </c>
      <c r="M25" s="259">
        <f>L25*J25*1.141</f>
        <v>4.0106149999999996</v>
      </c>
      <c r="N25" s="641"/>
      <c r="O25" s="641"/>
      <c r="P25" s="641"/>
    </row>
    <row r="26" spans="1:16" s="77" customFormat="1" ht="17.25">
      <c r="A26" s="78"/>
      <c r="B26" s="78"/>
      <c r="C26" s="79"/>
      <c r="D26" s="80"/>
      <c r="E26" s="228"/>
      <c r="F26" s="81"/>
      <c r="G26" s="78"/>
      <c r="H26" s="209" t="s">
        <v>19</v>
      </c>
      <c r="I26" s="83" t="s">
        <v>7</v>
      </c>
      <c r="J26" s="90">
        <v>1.14E-2</v>
      </c>
      <c r="K26" s="85"/>
      <c r="L26" s="128">
        <v>125</v>
      </c>
      <c r="M26" s="259">
        <f>L26*J26*1.141</f>
        <v>1.6259250000000001</v>
      </c>
      <c r="N26" s="641"/>
      <c r="O26" s="641"/>
      <c r="P26" s="641"/>
    </row>
    <row r="27" spans="1:16" s="77" customFormat="1" ht="17.25">
      <c r="A27" s="78"/>
      <c r="B27" s="78"/>
      <c r="C27" s="79"/>
      <c r="D27" s="80"/>
      <c r="E27" s="228"/>
      <c r="F27" s="81"/>
      <c r="G27" s="78"/>
      <c r="H27" s="209" t="s">
        <v>345</v>
      </c>
      <c r="I27" s="83" t="s">
        <v>5</v>
      </c>
      <c r="J27" s="90">
        <v>3.3</v>
      </c>
      <c r="K27" s="85"/>
      <c r="L27" s="128">
        <v>0.94199999999999995</v>
      </c>
      <c r="M27" s="259">
        <f>L27*J27*1.141</f>
        <v>3.5469125999999997</v>
      </c>
      <c r="N27" s="642"/>
      <c r="O27" s="642"/>
      <c r="P27" s="642"/>
    </row>
    <row r="28" spans="1:16" s="77" customFormat="1" ht="17.25">
      <c r="A28" s="607">
        <v>5</v>
      </c>
      <c r="B28" s="619" t="s">
        <v>65</v>
      </c>
      <c r="C28" s="610" t="s">
        <v>339</v>
      </c>
      <c r="D28" s="607" t="s">
        <v>6</v>
      </c>
      <c r="E28" s="677">
        <f>(24)/1000</f>
        <v>2.4E-2</v>
      </c>
      <c r="F28" s="213">
        <v>0</v>
      </c>
      <c r="G28" s="213">
        <v>0</v>
      </c>
      <c r="H28" s="607" t="s">
        <v>0</v>
      </c>
      <c r="I28" s="607" t="s">
        <v>0</v>
      </c>
      <c r="J28" s="607" t="s">
        <v>0</v>
      </c>
      <c r="K28" s="607" t="s">
        <v>0</v>
      </c>
      <c r="L28" s="602" t="s">
        <v>0</v>
      </c>
      <c r="M28" s="622" t="s">
        <v>0</v>
      </c>
      <c r="N28" s="623">
        <f>F29+G29</f>
        <v>0</v>
      </c>
      <c r="O28" s="604">
        <f>N28+N30</f>
        <v>275.74166666666707</v>
      </c>
      <c r="P28" s="604">
        <f>O28*E28</f>
        <v>6.6178000000000097</v>
      </c>
    </row>
    <row r="29" spans="1:16" s="77" customFormat="1" ht="17.25">
      <c r="A29" s="607"/>
      <c r="B29" s="619"/>
      <c r="C29" s="610"/>
      <c r="D29" s="607"/>
      <c r="E29" s="677"/>
      <c r="F29" s="212">
        <f>F28*$R$7</f>
        <v>0</v>
      </c>
      <c r="G29" s="212">
        <f>G28*$R$8</f>
        <v>0</v>
      </c>
      <c r="H29" s="607"/>
      <c r="I29" s="607"/>
      <c r="J29" s="607"/>
      <c r="K29" s="607"/>
      <c r="L29" s="602"/>
      <c r="M29" s="622"/>
      <c r="N29" s="623"/>
      <c r="O29" s="604"/>
      <c r="P29" s="604"/>
    </row>
    <row r="30" spans="1:16" s="77" customFormat="1" ht="17.25">
      <c r="A30" s="78"/>
      <c r="B30" s="228"/>
      <c r="C30" s="79"/>
      <c r="D30" s="78"/>
      <c r="E30" s="208"/>
      <c r="F30" s="78"/>
      <c r="G30" s="78"/>
      <c r="H30" s="84" t="s">
        <v>158</v>
      </c>
      <c r="I30" s="209" t="s">
        <v>6</v>
      </c>
      <c r="J30" s="92">
        <v>1</v>
      </c>
      <c r="K30" s="208"/>
      <c r="L30" s="105">
        <v>241.666666666667</v>
      </c>
      <c r="M30" s="259">
        <f>L30*J30*1.141</f>
        <v>275.74166666666707</v>
      </c>
      <c r="N30" s="208">
        <f>M30</f>
        <v>275.74166666666707</v>
      </c>
      <c r="O30" s="604"/>
      <c r="P30" s="604"/>
    </row>
    <row r="31" spans="1:16" s="77" customFormat="1" ht="17.25">
      <c r="A31" s="607">
        <v>6</v>
      </c>
      <c r="B31" s="619" t="s">
        <v>65</v>
      </c>
      <c r="C31" s="610" t="s">
        <v>161</v>
      </c>
      <c r="D31" s="607" t="s">
        <v>6</v>
      </c>
      <c r="E31" s="677">
        <f>(6+1)/1000</f>
        <v>7.0000000000000001E-3</v>
      </c>
      <c r="F31" s="213">
        <v>0</v>
      </c>
      <c r="G31" s="213">
        <v>0</v>
      </c>
      <c r="H31" s="607" t="s">
        <v>0</v>
      </c>
      <c r="I31" s="607" t="s">
        <v>0</v>
      </c>
      <c r="J31" s="607" t="s">
        <v>0</v>
      </c>
      <c r="K31" s="607" t="s">
        <v>0</v>
      </c>
      <c r="L31" s="602" t="s">
        <v>0</v>
      </c>
      <c r="M31" s="622" t="s">
        <v>0</v>
      </c>
      <c r="N31" s="623">
        <f>F32+G32</f>
        <v>0</v>
      </c>
      <c r="O31" s="604">
        <f>N31+N33</f>
        <v>337.54583333333295</v>
      </c>
      <c r="P31" s="604">
        <f>O31*E31</f>
        <v>2.3628208333333305</v>
      </c>
    </row>
    <row r="32" spans="1:16" s="77" customFormat="1" ht="17.25">
      <c r="A32" s="607"/>
      <c r="B32" s="619"/>
      <c r="C32" s="610"/>
      <c r="D32" s="607"/>
      <c r="E32" s="677"/>
      <c r="F32" s="212">
        <f>F31*$R$7</f>
        <v>0</v>
      </c>
      <c r="G32" s="212">
        <f>G31*$R$8</f>
        <v>0</v>
      </c>
      <c r="H32" s="607"/>
      <c r="I32" s="607"/>
      <c r="J32" s="607"/>
      <c r="K32" s="607"/>
      <c r="L32" s="602"/>
      <c r="M32" s="622"/>
      <c r="N32" s="623"/>
      <c r="O32" s="604"/>
      <c r="P32" s="604"/>
    </row>
    <row r="33" spans="1:16" s="77" customFormat="1" ht="17.25">
      <c r="A33" s="78"/>
      <c r="B33" s="228"/>
      <c r="C33" s="79"/>
      <c r="D33" s="78"/>
      <c r="E33" s="208"/>
      <c r="F33" s="78"/>
      <c r="G33" s="78"/>
      <c r="H33" s="84" t="s">
        <v>158</v>
      </c>
      <c r="I33" s="209" t="s">
        <v>6</v>
      </c>
      <c r="J33" s="92">
        <v>1</v>
      </c>
      <c r="K33" s="208"/>
      <c r="L33" s="105">
        <v>295.83333333333297</v>
      </c>
      <c r="M33" s="259">
        <f>L33*J33*1.141</f>
        <v>337.54583333333295</v>
      </c>
      <c r="N33" s="208">
        <f>M33</f>
        <v>337.54583333333295</v>
      </c>
      <c r="O33" s="604"/>
      <c r="P33" s="604"/>
    </row>
    <row r="34" spans="1:16" s="77" customFormat="1" ht="17.25">
      <c r="A34" s="680">
        <v>7</v>
      </c>
      <c r="B34" s="652" t="s">
        <v>155</v>
      </c>
      <c r="C34" s="681" t="s">
        <v>346</v>
      </c>
      <c r="D34" s="682" t="s">
        <v>7</v>
      </c>
      <c r="E34" s="612">
        <v>38.4</v>
      </c>
      <c r="F34" s="221">
        <v>2.12</v>
      </c>
      <c r="G34" s="220">
        <v>0.92</v>
      </c>
      <c r="H34" s="680" t="s">
        <v>0</v>
      </c>
      <c r="I34" s="680" t="s">
        <v>0</v>
      </c>
      <c r="J34" s="680" t="s">
        <v>0</v>
      </c>
      <c r="K34" s="682" t="s">
        <v>0</v>
      </c>
      <c r="L34" s="685" t="s">
        <v>0</v>
      </c>
      <c r="M34" s="603" t="s">
        <v>0</v>
      </c>
      <c r="N34" s="689">
        <f>F35+G35</f>
        <v>8.0161447999999993</v>
      </c>
      <c r="O34" s="640">
        <f>N34+N36</f>
        <v>47.147187250980394</v>
      </c>
      <c r="P34" s="640">
        <f>O34*E34</f>
        <v>1810.4519904376471</v>
      </c>
    </row>
    <row r="35" spans="1:16" s="77" customFormat="1" ht="39.75" customHeight="1">
      <c r="A35" s="648"/>
      <c r="B35" s="653"/>
      <c r="C35" s="655"/>
      <c r="D35" s="683"/>
      <c r="E35" s="684"/>
      <c r="F35" s="212">
        <f>F34*$R$7</f>
        <v>5.2118928000000002</v>
      </c>
      <c r="G35" s="212">
        <f>G34*$R$8</f>
        <v>2.804252</v>
      </c>
      <c r="H35" s="648"/>
      <c r="I35" s="648"/>
      <c r="J35" s="648"/>
      <c r="K35" s="683"/>
      <c r="L35" s="650"/>
      <c r="M35" s="603"/>
      <c r="N35" s="690"/>
      <c r="O35" s="641"/>
      <c r="P35" s="641"/>
    </row>
    <row r="36" spans="1:16" s="77" customFormat="1" ht="17.25">
      <c r="A36" s="78"/>
      <c r="B36" s="78"/>
      <c r="C36" s="79"/>
      <c r="D36" s="80"/>
      <c r="E36" s="228"/>
      <c r="F36" s="81"/>
      <c r="G36" s="78"/>
      <c r="H36" s="82" t="s">
        <v>18</v>
      </c>
      <c r="I36" s="83" t="s">
        <v>7</v>
      </c>
      <c r="J36" s="84">
        <f>101.5/100</f>
        <v>1.0149999999999999</v>
      </c>
      <c r="K36" s="85"/>
      <c r="L36" s="304">
        <v>29.5</v>
      </c>
      <c r="M36" s="259">
        <f>L36*J36*1.141/1.02</f>
        <v>33.494502450980391</v>
      </c>
      <c r="N36" s="686">
        <f>M36+M37+M38</f>
        <v>39.131042450980395</v>
      </c>
      <c r="O36" s="641"/>
      <c r="P36" s="641"/>
    </row>
    <row r="37" spans="1:16" s="77" customFormat="1" ht="17.25">
      <c r="A37" s="78"/>
      <c r="B37" s="78"/>
      <c r="C37" s="79"/>
      <c r="D37" s="80"/>
      <c r="E37" s="228"/>
      <c r="F37" s="81"/>
      <c r="G37" s="78"/>
      <c r="H37" s="84" t="s">
        <v>157</v>
      </c>
      <c r="I37" s="83" t="s">
        <v>8</v>
      </c>
      <c r="J37" s="89">
        <v>0.70299999999999996</v>
      </c>
      <c r="K37" s="85"/>
      <c r="L37" s="88">
        <v>5</v>
      </c>
      <c r="M37" s="259">
        <f>L37*J37*1.141</f>
        <v>4.0106149999999996</v>
      </c>
      <c r="N37" s="687"/>
      <c r="O37" s="641"/>
      <c r="P37" s="641"/>
    </row>
    <row r="38" spans="1:16" s="77" customFormat="1" ht="17.25">
      <c r="A38" s="78"/>
      <c r="B38" s="78"/>
      <c r="C38" s="79"/>
      <c r="D38" s="80"/>
      <c r="E38" s="228"/>
      <c r="F38" s="81"/>
      <c r="G38" s="78"/>
      <c r="H38" s="209" t="s">
        <v>19</v>
      </c>
      <c r="I38" s="83" t="s">
        <v>7</v>
      </c>
      <c r="J38" s="90">
        <v>1.14E-2</v>
      </c>
      <c r="K38" s="85"/>
      <c r="L38" s="88">
        <v>125</v>
      </c>
      <c r="M38" s="259">
        <f>L38*J38*1.141</f>
        <v>1.6259250000000001</v>
      </c>
      <c r="N38" s="688"/>
      <c r="O38" s="642"/>
      <c r="P38" s="642"/>
    </row>
    <row r="39" spans="1:16" s="77" customFormat="1" ht="17.25">
      <c r="A39" s="607">
        <v>8</v>
      </c>
      <c r="B39" s="619" t="s">
        <v>65</v>
      </c>
      <c r="C39" s="610" t="s">
        <v>339</v>
      </c>
      <c r="D39" s="607" t="s">
        <v>6</v>
      </c>
      <c r="E39" s="677">
        <f>(1001+1025+87)/1000</f>
        <v>2.113</v>
      </c>
      <c r="F39" s="213">
        <v>0</v>
      </c>
      <c r="G39" s="213">
        <v>0</v>
      </c>
      <c r="H39" s="607" t="s">
        <v>0</v>
      </c>
      <c r="I39" s="607" t="s">
        <v>0</v>
      </c>
      <c r="J39" s="607" t="s">
        <v>0</v>
      </c>
      <c r="K39" s="607" t="s">
        <v>0</v>
      </c>
      <c r="L39" s="602" t="s">
        <v>0</v>
      </c>
      <c r="M39" s="622" t="s">
        <v>0</v>
      </c>
      <c r="N39" s="623">
        <f>F40+G40</f>
        <v>0</v>
      </c>
      <c r="O39" s="604">
        <f>N39+N41</f>
        <v>275.74166666666707</v>
      </c>
      <c r="P39" s="604">
        <f>O39*E39</f>
        <v>582.6421416666675</v>
      </c>
    </row>
    <row r="40" spans="1:16" s="77" customFormat="1" ht="17.25">
      <c r="A40" s="607"/>
      <c r="B40" s="619"/>
      <c r="C40" s="610"/>
      <c r="D40" s="607"/>
      <c r="E40" s="677"/>
      <c r="F40" s="212">
        <f>F39*$R$7</f>
        <v>0</v>
      </c>
      <c r="G40" s="212">
        <f>G39*$R$8</f>
        <v>0</v>
      </c>
      <c r="H40" s="607"/>
      <c r="I40" s="607"/>
      <c r="J40" s="607"/>
      <c r="K40" s="607"/>
      <c r="L40" s="602"/>
      <c r="M40" s="622"/>
      <c r="N40" s="623"/>
      <c r="O40" s="604"/>
      <c r="P40" s="604"/>
    </row>
    <row r="41" spans="1:16" s="77" customFormat="1" ht="17.25">
      <c r="A41" s="78"/>
      <c r="B41" s="228"/>
      <c r="C41" s="79"/>
      <c r="D41" s="78"/>
      <c r="E41" s="208"/>
      <c r="F41" s="78"/>
      <c r="G41" s="78"/>
      <c r="H41" s="84" t="s">
        <v>158</v>
      </c>
      <c r="I41" s="209" t="s">
        <v>6</v>
      </c>
      <c r="J41" s="92">
        <v>1</v>
      </c>
      <c r="K41" s="208"/>
      <c r="L41" s="105">
        <v>241.666666666667</v>
      </c>
      <c r="M41" s="259">
        <f>L41*J41*1.141</f>
        <v>275.74166666666707</v>
      </c>
      <c r="N41" s="208">
        <f>M41</f>
        <v>275.74166666666707</v>
      </c>
      <c r="O41" s="604"/>
      <c r="P41" s="604"/>
    </row>
    <row r="42" spans="1:16" s="77" customFormat="1" ht="17.25">
      <c r="A42" s="607">
        <v>9</v>
      </c>
      <c r="B42" s="619" t="s">
        <v>65</v>
      </c>
      <c r="C42" s="610" t="s">
        <v>161</v>
      </c>
      <c r="D42" s="607" t="s">
        <v>6</v>
      </c>
      <c r="E42" s="677">
        <f>(81)/1000</f>
        <v>8.1000000000000003E-2</v>
      </c>
      <c r="F42" s="213">
        <v>0</v>
      </c>
      <c r="G42" s="213">
        <v>0</v>
      </c>
      <c r="H42" s="607" t="s">
        <v>0</v>
      </c>
      <c r="I42" s="607" t="s">
        <v>0</v>
      </c>
      <c r="J42" s="607" t="s">
        <v>0</v>
      </c>
      <c r="K42" s="607" t="s">
        <v>0</v>
      </c>
      <c r="L42" s="602" t="s">
        <v>0</v>
      </c>
      <c r="M42" s="622" t="s">
        <v>0</v>
      </c>
      <c r="N42" s="623">
        <f>F43+G43</f>
        <v>0</v>
      </c>
      <c r="O42" s="604">
        <f>N42+N44</f>
        <v>337.54583333333295</v>
      </c>
      <c r="P42" s="604">
        <f>O42*E42</f>
        <v>27.341212499999969</v>
      </c>
    </row>
    <row r="43" spans="1:16" s="77" customFormat="1" ht="17.25">
      <c r="A43" s="607"/>
      <c r="B43" s="619"/>
      <c r="C43" s="610"/>
      <c r="D43" s="607"/>
      <c r="E43" s="677"/>
      <c r="F43" s="212">
        <f>F42*$R$7</f>
        <v>0</v>
      </c>
      <c r="G43" s="212">
        <f>G42*$R$8</f>
        <v>0</v>
      </c>
      <c r="H43" s="607"/>
      <c r="I43" s="607"/>
      <c r="J43" s="607"/>
      <c r="K43" s="607"/>
      <c r="L43" s="602"/>
      <c r="M43" s="622"/>
      <c r="N43" s="623"/>
      <c r="O43" s="604"/>
      <c r="P43" s="604"/>
    </row>
    <row r="44" spans="1:16" s="77" customFormat="1" ht="17.25">
      <c r="A44" s="78"/>
      <c r="B44" s="228"/>
      <c r="C44" s="79"/>
      <c r="D44" s="78"/>
      <c r="E44" s="208"/>
      <c r="F44" s="78"/>
      <c r="G44" s="78"/>
      <c r="H44" s="84" t="s">
        <v>158</v>
      </c>
      <c r="I44" s="209" t="s">
        <v>6</v>
      </c>
      <c r="J44" s="92">
        <v>1</v>
      </c>
      <c r="K44" s="208"/>
      <c r="L44" s="105">
        <v>295.83333333333297</v>
      </c>
      <c r="M44" s="259">
        <f>L44*J44*1.141</f>
        <v>337.54583333333295</v>
      </c>
      <c r="N44" s="208">
        <f>M44</f>
        <v>337.54583333333295</v>
      </c>
      <c r="O44" s="604"/>
      <c r="P44" s="604"/>
    </row>
    <row r="45" spans="1:16" s="138" customFormat="1" ht="17.25">
      <c r="A45" s="664">
        <v>10</v>
      </c>
      <c r="B45" s="665" t="s">
        <v>323</v>
      </c>
      <c r="C45" s="667" t="s">
        <v>341</v>
      </c>
      <c r="D45" s="661" t="s">
        <v>7</v>
      </c>
      <c r="E45" s="634">
        <f>32</f>
        <v>32</v>
      </c>
      <c r="F45" s="225">
        <v>1.82</v>
      </c>
      <c r="G45" s="226">
        <v>1.06</v>
      </c>
      <c r="H45" s="664" t="s">
        <v>0</v>
      </c>
      <c r="I45" s="664" t="s">
        <v>0</v>
      </c>
      <c r="J45" s="664" t="s">
        <v>0</v>
      </c>
      <c r="K45" s="664" t="s">
        <v>0</v>
      </c>
      <c r="L45" s="664" t="s">
        <v>0</v>
      </c>
      <c r="M45" s="664" t="s">
        <v>0</v>
      </c>
      <c r="N45" s="634">
        <f>F46+G46</f>
        <v>7.7053468000000009</v>
      </c>
      <c r="O45" s="630">
        <f>N45+N47</f>
        <v>12.132426800000001</v>
      </c>
      <c r="P45" s="630">
        <f>E45*O45</f>
        <v>388.23765760000003</v>
      </c>
    </row>
    <row r="46" spans="1:16" s="138" customFormat="1" ht="17.25">
      <c r="A46" s="661"/>
      <c r="B46" s="666"/>
      <c r="C46" s="668"/>
      <c r="D46" s="629"/>
      <c r="E46" s="635"/>
      <c r="F46" s="212">
        <f>F45*$R$7</f>
        <v>4.4743608000000004</v>
      </c>
      <c r="G46" s="212">
        <f>G45*$R$8</f>
        <v>3.2309860000000001</v>
      </c>
      <c r="H46" s="661"/>
      <c r="I46" s="661"/>
      <c r="J46" s="661"/>
      <c r="K46" s="661"/>
      <c r="L46" s="661"/>
      <c r="M46" s="661"/>
      <c r="N46" s="635"/>
      <c r="O46" s="630"/>
      <c r="P46" s="630"/>
    </row>
    <row r="47" spans="1:16" s="138" customFormat="1" ht="17.25">
      <c r="A47" s="223"/>
      <c r="B47" s="223"/>
      <c r="C47" s="224"/>
      <c r="D47" s="223"/>
      <c r="E47" s="230"/>
      <c r="F47" s="226"/>
      <c r="G47" s="226"/>
      <c r="H47" s="223" t="s">
        <v>156</v>
      </c>
      <c r="I47" s="285" t="s">
        <v>7</v>
      </c>
      <c r="J47" s="292">
        <v>0.97</v>
      </c>
      <c r="K47" s="223"/>
      <c r="L47" s="292">
        <v>4</v>
      </c>
      <c r="M47" s="259">
        <f>L47*J47*1.141</f>
        <v>4.4270800000000001</v>
      </c>
      <c r="N47" s="226">
        <f>M47</f>
        <v>4.4270800000000001</v>
      </c>
      <c r="O47" s="630"/>
      <c r="P47" s="630"/>
    </row>
    <row r="48" spans="1:16" s="138" customFormat="1" ht="17.25">
      <c r="A48" s="664">
        <v>11</v>
      </c>
      <c r="B48" s="665" t="s">
        <v>342</v>
      </c>
      <c r="C48" s="667" t="s">
        <v>190</v>
      </c>
      <c r="D48" s="661" t="s">
        <v>7</v>
      </c>
      <c r="E48" s="634">
        <v>105</v>
      </c>
      <c r="F48" s="225">
        <v>1.67</v>
      </c>
      <c r="G48" s="226">
        <v>0</v>
      </c>
      <c r="H48" s="664" t="s">
        <v>0</v>
      </c>
      <c r="I48" s="664" t="s">
        <v>0</v>
      </c>
      <c r="J48" s="664" t="s">
        <v>0</v>
      </c>
      <c r="K48" s="664" t="s">
        <v>0</v>
      </c>
      <c r="L48" s="664" t="s">
        <v>0</v>
      </c>
      <c r="M48" s="664" t="s">
        <v>0</v>
      </c>
      <c r="N48" s="634">
        <f>F49+G49</f>
        <v>4.1055947999999995</v>
      </c>
      <c r="O48" s="630">
        <f>N48+N50</f>
        <v>12.6630948</v>
      </c>
      <c r="P48" s="630">
        <f>E48*O48</f>
        <v>1329.6249539999999</v>
      </c>
    </row>
    <row r="49" spans="1:16" s="138" customFormat="1" ht="17.25">
      <c r="A49" s="661"/>
      <c r="B49" s="666"/>
      <c r="C49" s="668"/>
      <c r="D49" s="629"/>
      <c r="E49" s="635"/>
      <c r="F49" s="212">
        <f>F48*$R$7</f>
        <v>4.1055947999999995</v>
      </c>
      <c r="G49" s="212">
        <f>G48*$R$8</f>
        <v>0</v>
      </c>
      <c r="H49" s="661"/>
      <c r="I49" s="661"/>
      <c r="J49" s="661"/>
      <c r="K49" s="661"/>
      <c r="L49" s="661"/>
      <c r="M49" s="661"/>
      <c r="N49" s="635"/>
      <c r="O49" s="630"/>
      <c r="P49" s="630"/>
    </row>
    <row r="50" spans="1:16" s="138" customFormat="1" ht="17.25">
      <c r="A50" s="223"/>
      <c r="B50" s="223"/>
      <c r="C50" s="224"/>
      <c r="D50" s="223"/>
      <c r="E50" s="230"/>
      <c r="F50" s="226"/>
      <c r="G50" s="226"/>
      <c r="H50" s="223" t="s">
        <v>190</v>
      </c>
      <c r="I50" s="285" t="s">
        <v>7</v>
      </c>
      <c r="J50" s="292">
        <v>1.25</v>
      </c>
      <c r="K50" s="223"/>
      <c r="L50" s="292">
        <v>6</v>
      </c>
      <c r="M50" s="259">
        <f>L50*J50*1.141</f>
        <v>8.557500000000001</v>
      </c>
      <c r="N50" s="226">
        <f>M50</f>
        <v>8.557500000000001</v>
      </c>
      <c r="O50" s="630"/>
      <c r="P50" s="630"/>
    </row>
    <row r="51" spans="1:16" s="77" customFormat="1" ht="17.25">
      <c r="A51" s="680">
        <v>12</v>
      </c>
      <c r="B51" s="652" t="s">
        <v>160</v>
      </c>
      <c r="C51" s="681" t="s">
        <v>416</v>
      </c>
      <c r="D51" s="682" t="s">
        <v>7</v>
      </c>
      <c r="E51" s="612">
        <v>16</v>
      </c>
      <c r="F51" s="221">
        <v>2.78</v>
      </c>
      <c r="G51" s="220">
        <v>0.34</v>
      </c>
      <c r="H51" s="680" t="s">
        <v>0</v>
      </c>
      <c r="I51" s="680" t="s">
        <v>0</v>
      </c>
      <c r="J51" s="680" t="s">
        <v>0</v>
      </c>
      <c r="K51" s="682" t="s">
        <v>0</v>
      </c>
      <c r="L51" s="685" t="s">
        <v>0</v>
      </c>
      <c r="M51" s="603" t="s">
        <v>0</v>
      </c>
      <c r="N51" s="689">
        <f>F52+G52</f>
        <v>7.8708171999999994</v>
      </c>
      <c r="O51" s="640">
        <f>N51+N53</f>
        <v>37.367949199999998</v>
      </c>
      <c r="P51" s="640">
        <f>O51*E51</f>
        <v>597.88718719999997</v>
      </c>
    </row>
    <row r="52" spans="1:16" s="77" customFormat="1" ht="17.25">
      <c r="A52" s="648"/>
      <c r="B52" s="653"/>
      <c r="C52" s="655"/>
      <c r="D52" s="683"/>
      <c r="E52" s="684"/>
      <c r="F52" s="212">
        <f>F51*$R$7</f>
        <v>6.8344631999999992</v>
      </c>
      <c r="G52" s="212">
        <f>G51*$R$8</f>
        <v>1.036354</v>
      </c>
      <c r="H52" s="648"/>
      <c r="I52" s="648"/>
      <c r="J52" s="648"/>
      <c r="K52" s="683"/>
      <c r="L52" s="650"/>
      <c r="M52" s="603"/>
      <c r="N52" s="690"/>
      <c r="O52" s="641"/>
      <c r="P52" s="641"/>
    </row>
    <row r="53" spans="1:16" s="77" customFormat="1" ht="17.25">
      <c r="A53" s="78"/>
      <c r="B53" s="78"/>
      <c r="C53" s="79"/>
      <c r="D53" s="80"/>
      <c r="E53" s="228"/>
      <c r="F53" s="81"/>
      <c r="G53" s="78"/>
      <c r="H53" s="82" t="s">
        <v>18</v>
      </c>
      <c r="I53" s="83" t="s">
        <v>7</v>
      </c>
      <c r="J53" s="84">
        <f>101.5/100</f>
        <v>1.0149999999999999</v>
      </c>
      <c r="K53" s="85"/>
      <c r="L53" s="105">
        <v>25.5</v>
      </c>
      <c r="M53" s="259">
        <f>L53*J53*1.141/1.02</f>
        <v>28.952874999999995</v>
      </c>
      <c r="N53" s="686">
        <f>M53+M54+M55</f>
        <v>29.497131999999997</v>
      </c>
      <c r="O53" s="641"/>
      <c r="P53" s="641"/>
    </row>
    <row r="54" spans="1:16" s="77" customFormat="1" ht="17.25">
      <c r="A54" s="78"/>
      <c r="B54" s="78"/>
      <c r="C54" s="79"/>
      <c r="D54" s="80"/>
      <c r="E54" s="228"/>
      <c r="F54" s="81"/>
      <c r="G54" s="78"/>
      <c r="H54" s="84" t="s">
        <v>157</v>
      </c>
      <c r="I54" s="83" t="s">
        <v>8</v>
      </c>
      <c r="J54" s="89">
        <f>7.54/100</f>
        <v>7.5399999999999995E-2</v>
      </c>
      <c r="K54" s="85"/>
      <c r="L54" s="88">
        <v>5</v>
      </c>
      <c r="M54" s="259">
        <f>L54*J54*1.141</f>
        <v>0.43015700000000001</v>
      </c>
      <c r="N54" s="687"/>
      <c r="O54" s="641"/>
      <c r="P54" s="641"/>
    </row>
    <row r="55" spans="1:16" s="77" customFormat="1" ht="17.25">
      <c r="A55" s="78"/>
      <c r="B55" s="78"/>
      <c r="C55" s="79"/>
      <c r="D55" s="80"/>
      <c r="E55" s="228"/>
      <c r="F55" s="81"/>
      <c r="G55" s="78"/>
      <c r="H55" s="209" t="s">
        <v>19</v>
      </c>
      <c r="I55" s="83" t="s">
        <v>7</v>
      </c>
      <c r="J55" s="90">
        <f>0.08/100</f>
        <v>8.0000000000000004E-4</v>
      </c>
      <c r="K55" s="85"/>
      <c r="L55" s="88">
        <v>125</v>
      </c>
      <c r="M55" s="259">
        <f>L55*J55*1.141</f>
        <v>0.11410000000000001</v>
      </c>
      <c r="N55" s="688"/>
      <c r="O55" s="642"/>
      <c r="P55" s="642"/>
    </row>
    <row r="56" spans="1:16" s="77" customFormat="1" ht="17.25">
      <c r="A56" s="680">
        <v>13</v>
      </c>
      <c r="B56" s="652" t="s">
        <v>347</v>
      </c>
      <c r="C56" s="681" t="s">
        <v>348</v>
      </c>
      <c r="D56" s="682" t="s">
        <v>7</v>
      </c>
      <c r="E56" s="612">
        <v>1.8</v>
      </c>
      <c r="F56" s="221">
        <v>3.37</v>
      </c>
      <c r="G56" s="220">
        <v>1.0900000000000001</v>
      </c>
      <c r="H56" s="607" t="s">
        <v>0</v>
      </c>
      <c r="I56" s="607" t="s">
        <v>0</v>
      </c>
      <c r="J56" s="607" t="s">
        <v>0</v>
      </c>
      <c r="K56" s="607" t="s">
        <v>0</v>
      </c>
      <c r="L56" s="622" t="s">
        <v>0</v>
      </c>
      <c r="M56" s="622" t="s">
        <v>0</v>
      </c>
      <c r="N56" s="622">
        <f>F57+G57</f>
        <v>11.607371799999999</v>
      </c>
      <c r="O56" s="604">
        <f>N56+N58</f>
        <v>57.186433450980388</v>
      </c>
      <c r="P56" s="604">
        <f>O56*E56</f>
        <v>102.9355802117647</v>
      </c>
    </row>
    <row r="57" spans="1:16" s="77" customFormat="1" ht="27" customHeight="1">
      <c r="A57" s="648"/>
      <c r="B57" s="653"/>
      <c r="C57" s="655"/>
      <c r="D57" s="683"/>
      <c r="E57" s="684"/>
      <c r="F57" s="212">
        <f>F56*$R$7</f>
        <v>8.2849427999999996</v>
      </c>
      <c r="G57" s="212">
        <f>G56*$R$8</f>
        <v>3.3224290000000001</v>
      </c>
      <c r="H57" s="607"/>
      <c r="I57" s="607"/>
      <c r="J57" s="607"/>
      <c r="K57" s="607"/>
      <c r="L57" s="622"/>
      <c r="M57" s="622"/>
      <c r="N57" s="622"/>
      <c r="O57" s="604"/>
      <c r="P57" s="604"/>
    </row>
    <row r="58" spans="1:16" s="77" customFormat="1" ht="17.25">
      <c r="A58" s="78"/>
      <c r="B58" s="78"/>
      <c r="C58" s="79"/>
      <c r="D58" s="80"/>
      <c r="E58" s="228"/>
      <c r="F58" s="81"/>
      <c r="G58" s="78"/>
      <c r="H58" s="82" t="s">
        <v>18</v>
      </c>
      <c r="I58" s="83" t="s">
        <v>7</v>
      </c>
      <c r="J58" s="84">
        <f>101.5/100</f>
        <v>1.0149999999999999</v>
      </c>
      <c r="K58" s="84"/>
      <c r="L58" s="304">
        <v>29.5</v>
      </c>
      <c r="M58" s="259">
        <f>L58*J58*1.141/1.02</f>
        <v>33.494502450980391</v>
      </c>
      <c r="N58" s="604">
        <f>M58+M59+M60+M61</f>
        <v>45.579061650980393</v>
      </c>
      <c r="O58" s="604"/>
      <c r="P58" s="604"/>
    </row>
    <row r="59" spans="1:16" s="77" customFormat="1" ht="17.25">
      <c r="A59" s="78"/>
      <c r="B59" s="78"/>
      <c r="C59" s="79"/>
      <c r="D59" s="80"/>
      <c r="E59" s="228"/>
      <c r="F59" s="81"/>
      <c r="G59" s="78"/>
      <c r="H59" s="84" t="s">
        <v>157</v>
      </c>
      <c r="I59" s="83" t="s">
        <v>8</v>
      </c>
      <c r="J59" s="89">
        <f>118/100</f>
        <v>1.18</v>
      </c>
      <c r="K59" s="84"/>
      <c r="L59" s="88">
        <v>5</v>
      </c>
      <c r="M59" s="259">
        <f>L59*J59*1.141</f>
        <v>6.7318999999999996</v>
      </c>
      <c r="N59" s="604"/>
      <c r="O59" s="604"/>
      <c r="P59" s="604"/>
    </row>
    <row r="60" spans="1:16" s="77" customFormat="1" ht="17.25">
      <c r="A60" s="78"/>
      <c r="B60" s="78"/>
      <c r="C60" s="79"/>
      <c r="D60" s="80"/>
      <c r="E60" s="228"/>
      <c r="F60" s="81"/>
      <c r="G60" s="78"/>
      <c r="H60" s="209" t="s">
        <v>19</v>
      </c>
      <c r="I60" s="83" t="s">
        <v>7</v>
      </c>
      <c r="J60" s="90">
        <f>(0.21+2.78)/100</f>
        <v>2.9899999999999996E-2</v>
      </c>
      <c r="K60" s="84"/>
      <c r="L60" s="88">
        <v>125</v>
      </c>
      <c r="M60" s="259">
        <f>L60*J60*1.141</f>
        <v>4.2644874999999995</v>
      </c>
      <c r="N60" s="604"/>
      <c r="O60" s="604"/>
      <c r="P60" s="604"/>
    </row>
    <row r="61" spans="1:16" s="96" customFormat="1" ht="15.95" customHeight="1">
      <c r="A61" s="228"/>
      <c r="B61" s="228"/>
      <c r="C61" s="95"/>
      <c r="D61" s="228"/>
      <c r="E61" s="228"/>
      <c r="F61" s="228"/>
      <c r="G61" s="228"/>
      <c r="H61" s="232" t="s">
        <v>163</v>
      </c>
      <c r="I61" s="232" t="s">
        <v>5</v>
      </c>
      <c r="J61" s="214">
        <f>0.11*1000/100</f>
        <v>1.1000000000000001</v>
      </c>
      <c r="K61" s="211"/>
      <c r="L61" s="222">
        <v>0.86699999999999999</v>
      </c>
      <c r="M61" s="259">
        <f>L61*J61*1.141</f>
        <v>1.0881717000000002</v>
      </c>
      <c r="N61" s="604"/>
      <c r="O61" s="604"/>
      <c r="P61" s="604"/>
    </row>
    <row r="62" spans="1:16" s="77" customFormat="1" ht="17.25">
      <c r="A62" s="680">
        <v>14</v>
      </c>
      <c r="B62" s="652" t="s">
        <v>160</v>
      </c>
      <c r="C62" s="681" t="s">
        <v>349</v>
      </c>
      <c r="D62" s="682" t="s">
        <v>7</v>
      </c>
      <c r="E62" s="612">
        <v>2.5</v>
      </c>
      <c r="F62" s="221">
        <v>2.78</v>
      </c>
      <c r="G62" s="220">
        <v>0.34</v>
      </c>
      <c r="H62" s="680" t="s">
        <v>0</v>
      </c>
      <c r="I62" s="680" t="s">
        <v>0</v>
      </c>
      <c r="J62" s="680" t="s">
        <v>0</v>
      </c>
      <c r="K62" s="682" t="s">
        <v>0</v>
      </c>
      <c r="L62" s="685" t="s">
        <v>0</v>
      </c>
      <c r="M62" s="603" t="s">
        <v>0</v>
      </c>
      <c r="N62" s="689">
        <f>F63+G63</f>
        <v>7.8708171999999994</v>
      </c>
      <c r="O62" s="640">
        <f>N62+N64</f>
        <v>41.909576650980391</v>
      </c>
      <c r="P62" s="640">
        <f>O62*E62</f>
        <v>104.77394162745098</v>
      </c>
    </row>
    <row r="63" spans="1:16" s="77" customFormat="1" ht="42" customHeight="1">
      <c r="A63" s="648"/>
      <c r="B63" s="653"/>
      <c r="C63" s="655"/>
      <c r="D63" s="683"/>
      <c r="E63" s="684"/>
      <c r="F63" s="212">
        <f>F62*$R$7</f>
        <v>6.8344631999999992</v>
      </c>
      <c r="G63" s="212">
        <f>G62*$R$8</f>
        <v>1.036354</v>
      </c>
      <c r="H63" s="648"/>
      <c r="I63" s="648"/>
      <c r="J63" s="648"/>
      <c r="K63" s="683"/>
      <c r="L63" s="650"/>
      <c r="M63" s="603"/>
      <c r="N63" s="690"/>
      <c r="O63" s="641"/>
      <c r="P63" s="641"/>
    </row>
    <row r="64" spans="1:16" s="77" customFormat="1" ht="17.25">
      <c r="A64" s="78"/>
      <c r="B64" s="78"/>
      <c r="C64" s="79"/>
      <c r="D64" s="80"/>
      <c r="E64" s="228"/>
      <c r="F64" s="81"/>
      <c r="G64" s="78"/>
      <c r="H64" s="82" t="s">
        <v>18</v>
      </c>
      <c r="I64" s="83" t="s">
        <v>7</v>
      </c>
      <c r="J64" s="84">
        <f>101.5/100</f>
        <v>1.0149999999999999</v>
      </c>
      <c r="K64" s="85"/>
      <c r="L64" s="304">
        <v>29.5</v>
      </c>
      <c r="M64" s="259">
        <f>L64*J64*1.141/1.02</f>
        <v>33.494502450980391</v>
      </c>
      <c r="N64" s="686">
        <f>M64+M65+M66</f>
        <v>34.038759450980393</v>
      </c>
      <c r="O64" s="641"/>
      <c r="P64" s="641"/>
    </row>
    <row r="65" spans="1:256" s="77" customFormat="1" ht="17.25">
      <c r="A65" s="78"/>
      <c r="B65" s="78"/>
      <c r="C65" s="79"/>
      <c r="D65" s="80"/>
      <c r="E65" s="228"/>
      <c r="F65" s="81"/>
      <c r="G65" s="78"/>
      <c r="H65" s="84" t="s">
        <v>157</v>
      </c>
      <c r="I65" s="83" t="s">
        <v>8</v>
      </c>
      <c r="J65" s="89">
        <f>7.54/100</f>
        <v>7.5399999999999995E-2</v>
      </c>
      <c r="K65" s="85"/>
      <c r="L65" s="88">
        <v>5</v>
      </c>
      <c r="M65" s="259">
        <f>L65*J65*1.141</f>
        <v>0.43015700000000001</v>
      </c>
      <c r="N65" s="687"/>
      <c r="O65" s="641"/>
      <c r="P65" s="641"/>
    </row>
    <row r="66" spans="1:256" s="77" customFormat="1" ht="17.25">
      <c r="A66" s="78"/>
      <c r="B66" s="78"/>
      <c r="C66" s="79"/>
      <c r="D66" s="80"/>
      <c r="E66" s="228"/>
      <c r="F66" s="81"/>
      <c r="G66" s="78"/>
      <c r="H66" s="209" t="s">
        <v>19</v>
      </c>
      <c r="I66" s="83" t="s">
        <v>7</v>
      </c>
      <c r="J66" s="90">
        <f>0.08/100</f>
        <v>8.0000000000000004E-4</v>
      </c>
      <c r="K66" s="85"/>
      <c r="L66" s="88">
        <v>125</v>
      </c>
      <c r="M66" s="259">
        <f>L66*J66*1.141</f>
        <v>0.11410000000000001</v>
      </c>
      <c r="N66" s="688"/>
      <c r="O66" s="642"/>
      <c r="P66" s="642"/>
    </row>
    <row r="67" spans="1:256" s="96" customFormat="1" ht="17.25">
      <c r="A67" s="629">
        <v>15</v>
      </c>
      <c r="B67" s="639" t="s">
        <v>65</v>
      </c>
      <c r="C67" s="633" t="s">
        <v>326</v>
      </c>
      <c r="D67" s="629" t="s">
        <v>8</v>
      </c>
      <c r="E67" s="662">
        <v>4</v>
      </c>
      <c r="F67" s="212">
        <v>0</v>
      </c>
      <c r="G67" s="212">
        <v>0</v>
      </c>
      <c r="H67" s="629" t="s">
        <v>0</v>
      </c>
      <c r="I67" s="629" t="s">
        <v>0</v>
      </c>
      <c r="J67" s="629" t="s">
        <v>0</v>
      </c>
      <c r="K67" s="629" t="s">
        <v>0</v>
      </c>
      <c r="L67" s="629" t="s">
        <v>0</v>
      </c>
      <c r="M67" s="629" t="s">
        <v>0</v>
      </c>
      <c r="N67" s="630">
        <f>F68+G68</f>
        <v>0</v>
      </c>
      <c r="O67" s="631">
        <f>N67+N69</f>
        <v>0.58951666666666713</v>
      </c>
      <c r="P67" s="631">
        <f>E67*O67</f>
        <v>2.3580666666666685</v>
      </c>
    </row>
    <row r="68" spans="1:256" s="96" customFormat="1" ht="17.25">
      <c r="A68" s="629"/>
      <c r="B68" s="639"/>
      <c r="C68" s="633"/>
      <c r="D68" s="629"/>
      <c r="E68" s="662"/>
      <c r="F68" s="212">
        <f>F67*$R$7</f>
        <v>0</v>
      </c>
      <c r="G68" s="212">
        <f>G67*$R$8</f>
        <v>0</v>
      </c>
      <c r="H68" s="629"/>
      <c r="I68" s="629"/>
      <c r="J68" s="629"/>
      <c r="K68" s="629"/>
      <c r="L68" s="629"/>
      <c r="M68" s="629"/>
      <c r="N68" s="630"/>
      <c r="O68" s="631"/>
      <c r="P68" s="631"/>
    </row>
    <row r="69" spans="1:256" s="96" customFormat="1" ht="17.25">
      <c r="A69" s="228"/>
      <c r="B69" s="228"/>
      <c r="C69" s="95"/>
      <c r="D69" s="228"/>
      <c r="E69" s="228"/>
      <c r="F69" s="121"/>
      <c r="G69" s="121"/>
      <c r="H69" s="211" t="s">
        <v>327</v>
      </c>
      <c r="I69" s="87" t="s">
        <v>8</v>
      </c>
      <c r="J69" s="214">
        <v>1</v>
      </c>
      <c r="K69" s="211"/>
      <c r="L69" s="114">
        <v>0.51666666666666705</v>
      </c>
      <c r="M69" s="259">
        <f>L69*J69*1.141</f>
        <v>0.58951666666666713</v>
      </c>
      <c r="N69" s="227">
        <f>M69</f>
        <v>0.58951666666666713</v>
      </c>
      <c r="O69" s="631"/>
      <c r="P69" s="631"/>
    </row>
    <row r="70" spans="1:256" s="138" customFormat="1" ht="17.25">
      <c r="A70" s="664">
        <v>16</v>
      </c>
      <c r="B70" s="665" t="s">
        <v>323</v>
      </c>
      <c r="C70" s="667" t="s">
        <v>341</v>
      </c>
      <c r="D70" s="661" t="s">
        <v>7</v>
      </c>
      <c r="E70" s="634">
        <v>1</v>
      </c>
      <c r="F70" s="225">
        <v>1.82</v>
      </c>
      <c r="G70" s="226">
        <v>1.06</v>
      </c>
      <c r="H70" s="664" t="s">
        <v>0</v>
      </c>
      <c r="I70" s="664" t="s">
        <v>0</v>
      </c>
      <c r="J70" s="664" t="s">
        <v>0</v>
      </c>
      <c r="K70" s="664" t="s">
        <v>0</v>
      </c>
      <c r="L70" s="664" t="s">
        <v>0</v>
      </c>
      <c r="M70" s="664" t="s">
        <v>0</v>
      </c>
      <c r="N70" s="634">
        <f>F71+G71</f>
        <v>7.7053468000000009</v>
      </c>
      <c r="O70" s="630">
        <f>N70+N72</f>
        <v>12.132426800000001</v>
      </c>
      <c r="P70" s="630">
        <f>E70*O70</f>
        <v>12.132426800000001</v>
      </c>
    </row>
    <row r="71" spans="1:256" s="138" customFormat="1" ht="17.25">
      <c r="A71" s="661"/>
      <c r="B71" s="666"/>
      <c r="C71" s="668"/>
      <c r="D71" s="629"/>
      <c r="E71" s="635"/>
      <c r="F71" s="212">
        <f>F70*$R$7</f>
        <v>4.4743608000000004</v>
      </c>
      <c r="G71" s="212">
        <f>G70*$R$8</f>
        <v>3.2309860000000001</v>
      </c>
      <c r="H71" s="661"/>
      <c r="I71" s="661"/>
      <c r="J71" s="661"/>
      <c r="K71" s="661"/>
      <c r="L71" s="661"/>
      <c r="M71" s="661"/>
      <c r="N71" s="635"/>
      <c r="O71" s="630"/>
      <c r="P71" s="630"/>
    </row>
    <row r="72" spans="1:256" s="138" customFormat="1" ht="17.25">
      <c r="A72" s="223"/>
      <c r="B72" s="223"/>
      <c r="C72" s="224"/>
      <c r="D72" s="223"/>
      <c r="E72" s="230"/>
      <c r="F72" s="226"/>
      <c r="G72" s="226"/>
      <c r="H72" s="223" t="s">
        <v>156</v>
      </c>
      <c r="I72" s="285" t="s">
        <v>7</v>
      </c>
      <c r="J72" s="292">
        <v>0.97</v>
      </c>
      <c r="K72" s="223"/>
      <c r="L72" s="292">
        <v>4</v>
      </c>
      <c r="M72" s="259">
        <f>L72*J72*1.141</f>
        <v>4.4270800000000001</v>
      </c>
      <c r="N72" s="226">
        <f>M72</f>
        <v>4.4270800000000001</v>
      </c>
      <c r="O72" s="630"/>
      <c r="P72" s="630"/>
    </row>
    <row r="73" spans="1:256" s="138" customFormat="1" ht="17.25">
      <c r="A73" s="664">
        <v>17</v>
      </c>
      <c r="B73" s="665" t="s">
        <v>342</v>
      </c>
      <c r="C73" s="667" t="s">
        <v>190</v>
      </c>
      <c r="D73" s="661" t="s">
        <v>7</v>
      </c>
      <c r="E73" s="634">
        <v>2</v>
      </c>
      <c r="F73" s="225">
        <v>1.67</v>
      </c>
      <c r="G73" s="226">
        <v>0</v>
      </c>
      <c r="H73" s="664" t="s">
        <v>0</v>
      </c>
      <c r="I73" s="664" t="s">
        <v>0</v>
      </c>
      <c r="J73" s="664" t="s">
        <v>0</v>
      </c>
      <c r="K73" s="664" t="s">
        <v>0</v>
      </c>
      <c r="L73" s="664" t="s">
        <v>0</v>
      </c>
      <c r="M73" s="664" t="s">
        <v>0</v>
      </c>
      <c r="N73" s="634">
        <f>F74+G74</f>
        <v>4.1055947999999995</v>
      </c>
      <c r="O73" s="630">
        <f>N73+N75</f>
        <v>12.6630948</v>
      </c>
      <c r="P73" s="630">
        <f>E73*O73</f>
        <v>25.326189599999999</v>
      </c>
    </row>
    <row r="74" spans="1:256" s="138" customFormat="1" ht="17.25">
      <c r="A74" s="661"/>
      <c r="B74" s="666"/>
      <c r="C74" s="668"/>
      <c r="D74" s="629"/>
      <c r="E74" s="635"/>
      <c r="F74" s="212">
        <f>F73*$R$7</f>
        <v>4.1055947999999995</v>
      </c>
      <c r="G74" s="212">
        <f>G73*$R$8</f>
        <v>0</v>
      </c>
      <c r="H74" s="661"/>
      <c r="I74" s="661"/>
      <c r="J74" s="661"/>
      <c r="K74" s="661"/>
      <c r="L74" s="661"/>
      <c r="M74" s="661"/>
      <c r="N74" s="635"/>
      <c r="O74" s="630"/>
      <c r="P74" s="630"/>
    </row>
    <row r="75" spans="1:256" s="138" customFormat="1" ht="19.5" customHeight="1">
      <c r="A75" s="223"/>
      <c r="B75" s="223"/>
      <c r="C75" s="224"/>
      <c r="D75" s="223"/>
      <c r="E75" s="230"/>
      <c r="F75" s="226"/>
      <c r="G75" s="226"/>
      <c r="H75" s="223" t="s">
        <v>190</v>
      </c>
      <c r="I75" s="285" t="s">
        <v>7</v>
      </c>
      <c r="J75" s="292">
        <v>1.25</v>
      </c>
      <c r="K75" s="223"/>
      <c r="L75" s="292">
        <v>6</v>
      </c>
      <c r="M75" s="259">
        <f>L75*J75*1.141</f>
        <v>8.557500000000001</v>
      </c>
      <c r="N75" s="226">
        <f>M75</f>
        <v>8.557500000000001</v>
      </c>
      <c r="O75" s="630"/>
      <c r="P75" s="630"/>
    </row>
    <row r="76" spans="1:256" s="86" customFormat="1" ht="17.25">
      <c r="A76" s="661">
        <v>18</v>
      </c>
      <c r="B76" s="666" t="s">
        <v>350</v>
      </c>
      <c r="C76" s="668" t="s">
        <v>351</v>
      </c>
      <c r="D76" s="661" t="s">
        <v>6</v>
      </c>
      <c r="E76" s="678">
        <f>(303.8+581+882.3+116.2+88.8+54.6+45.2)/1000</f>
        <v>2.0718999999999999</v>
      </c>
      <c r="F76" s="233">
        <v>10.3</v>
      </c>
      <c r="G76" s="233">
        <v>10.8</v>
      </c>
      <c r="H76" s="661" t="s">
        <v>0</v>
      </c>
      <c r="I76" s="661" t="s">
        <v>0</v>
      </c>
      <c r="J76" s="661" t="s">
        <v>0</v>
      </c>
      <c r="K76" s="661" t="s">
        <v>0</v>
      </c>
      <c r="L76" s="661" t="s">
        <v>0</v>
      </c>
      <c r="M76" s="661" t="s">
        <v>0</v>
      </c>
      <c r="N76" s="635">
        <f>F77+G77</f>
        <v>59.002181000000007</v>
      </c>
      <c r="O76" s="637">
        <f>N78+N76</f>
        <v>65.608839470588237</v>
      </c>
      <c r="P76" s="637">
        <f>E76*O76</f>
        <v>135.93495449911177</v>
      </c>
    </row>
    <row r="77" spans="1:256" s="86" customFormat="1" ht="17.25">
      <c r="A77" s="629"/>
      <c r="B77" s="639"/>
      <c r="C77" s="633"/>
      <c r="D77" s="629"/>
      <c r="E77" s="679"/>
      <c r="F77" s="212">
        <f>F76*2.12231</f>
        <v>21.859793000000003</v>
      </c>
      <c r="G77" s="212">
        <f>G76*3.43911</f>
        <v>37.142388000000004</v>
      </c>
      <c r="H77" s="629"/>
      <c r="I77" s="629"/>
      <c r="J77" s="629"/>
      <c r="K77" s="629"/>
      <c r="L77" s="629"/>
      <c r="M77" s="629"/>
      <c r="N77" s="630"/>
      <c r="O77" s="631"/>
      <c r="P77" s="631"/>
      <c r="Q77" s="101"/>
      <c r="R77" s="101"/>
      <c r="S77" s="101"/>
      <c r="T77" s="101"/>
      <c r="U77" s="101"/>
      <c r="V77" s="101"/>
      <c r="W77" s="101"/>
      <c r="X77" s="101"/>
      <c r="Y77" s="101"/>
      <c r="Z77" s="101"/>
      <c r="AA77" s="101"/>
      <c r="AB77" s="101"/>
      <c r="AC77" s="101"/>
      <c r="AD77" s="101"/>
      <c r="AE77" s="101"/>
      <c r="AF77" s="101"/>
      <c r="AG77" s="101"/>
      <c r="AH77" s="101"/>
      <c r="AI77" s="101"/>
      <c r="AJ77" s="101"/>
      <c r="AK77" s="101"/>
      <c r="AL77" s="101"/>
      <c r="AM77" s="101"/>
      <c r="AN77" s="101"/>
      <c r="AO77" s="101"/>
      <c r="AP77" s="101"/>
      <c r="AQ77" s="101"/>
      <c r="AR77" s="101"/>
      <c r="AS77" s="101"/>
      <c r="AT77" s="101"/>
      <c r="AU77" s="101"/>
      <c r="AV77" s="101"/>
      <c r="AW77" s="101"/>
      <c r="AX77" s="101"/>
      <c r="AY77" s="101"/>
      <c r="AZ77" s="101"/>
      <c r="BA77" s="101"/>
      <c r="BB77" s="101"/>
      <c r="BC77" s="101"/>
      <c r="BD77" s="101"/>
      <c r="BE77" s="101"/>
      <c r="BF77" s="101"/>
      <c r="BG77" s="101"/>
      <c r="BH77" s="101"/>
      <c r="BI77" s="101"/>
      <c r="BJ77" s="101"/>
      <c r="BK77" s="101"/>
      <c r="BL77" s="101"/>
      <c r="BM77" s="101"/>
      <c r="BN77" s="101"/>
      <c r="BO77" s="101"/>
      <c r="BP77" s="101"/>
      <c r="BQ77" s="101"/>
      <c r="BR77" s="101"/>
      <c r="BS77" s="101"/>
      <c r="BT77" s="101"/>
      <c r="BU77" s="101"/>
      <c r="BV77" s="101"/>
      <c r="BW77" s="101"/>
      <c r="BX77" s="101"/>
      <c r="BY77" s="101"/>
      <c r="BZ77" s="101"/>
      <c r="CA77" s="101"/>
      <c r="CB77" s="101"/>
      <c r="CC77" s="101"/>
      <c r="CD77" s="101"/>
      <c r="CE77" s="101"/>
      <c r="CF77" s="101"/>
      <c r="CG77" s="101"/>
      <c r="CH77" s="101"/>
      <c r="CI77" s="101"/>
      <c r="CJ77" s="101"/>
      <c r="CK77" s="101"/>
      <c r="CL77" s="101"/>
      <c r="CM77" s="101"/>
      <c r="CN77" s="101"/>
      <c r="CO77" s="101"/>
      <c r="CP77" s="101"/>
      <c r="CQ77" s="101"/>
      <c r="CR77" s="101"/>
      <c r="CS77" s="101"/>
      <c r="CT77" s="101"/>
      <c r="CU77" s="101"/>
      <c r="CV77" s="101"/>
      <c r="CW77" s="101"/>
      <c r="CX77" s="101"/>
      <c r="CY77" s="101"/>
      <c r="CZ77" s="101"/>
      <c r="DA77" s="101"/>
      <c r="DB77" s="101"/>
      <c r="DC77" s="101"/>
      <c r="DD77" s="101"/>
      <c r="DE77" s="101"/>
      <c r="DF77" s="101"/>
      <c r="DG77" s="101"/>
      <c r="DH77" s="101"/>
      <c r="DI77" s="101"/>
      <c r="DJ77" s="101"/>
      <c r="DK77" s="101"/>
      <c r="DL77" s="101"/>
      <c r="DM77" s="101"/>
      <c r="DN77" s="101"/>
      <c r="DO77" s="101"/>
      <c r="DP77" s="101"/>
      <c r="DQ77" s="101"/>
      <c r="DR77" s="101"/>
      <c r="DS77" s="101"/>
      <c r="DT77" s="101"/>
      <c r="DU77" s="101"/>
      <c r="DV77" s="101"/>
      <c r="DW77" s="101"/>
      <c r="DX77" s="101"/>
      <c r="DY77" s="101"/>
      <c r="DZ77" s="101"/>
      <c r="EA77" s="101"/>
      <c r="EB77" s="101"/>
      <c r="EC77" s="101"/>
      <c r="ED77" s="101"/>
      <c r="EE77" s="101"/>
      <c r="EF77" s="101"/>
      <c r="EG77" s="101"/>
      <c r="EH77" s="101"/>
      <c r="EI77" s="101"/>
      <c r="EJ77" s="101"/>
      <c r="EK77" s="101"/>
      <c r="EL77" s="101"/>
      <c r="EM77" s="101"/>
      <c r="EN77" s="101"/>
      <c r="EO77" s="101"/>
      <c r="EP77" s="101"/>
      <c r="EQ77" s="101"/>
      <c r="ER77" s="101"/>
      <c r="ES77" s="101"/>
      <c r="ET77" s="101"/>
      <c r="EU77" s="101"/>
      <c r="EV77" s="101"/>
      <c r="EW77" s="101"/>
      <c r="EX77" s="101"/>
      <c r="EY77" s="101"/>
      <c r="EZ77" s="101"/>
      <c r="FA77" s="101"/>
      <c r="FB77" s="101"/>
      <c r="FC77" s="101"/>
      <c r="FD77" s="101"/>
      <c r="FE77" s="101"/>
      <c r="FF77" s="101"/>
      <c r="FG77" s="101"/>
      <c r="FH77" s="101"/>
      <c r="FI77" s="101"/>
      <c r="FJ77" s="101"/>
      <c r="FK77" s="101"/>
      <c r="FL77" s="101"/>
      <c r="FM77" s="101"/>
      <c r="FN77" s="101"/>
      <c r="FO77" s="101"/>
      <c r="FP77" s="101"/>
      <c r="FQ77" s="101"/>
      <c r="FR77" s="101"/>
      <c r="FS77" s="101"/>
      <c r="FT77" s="101"/>
      <c r="FU77" s="101"/>
      <c r="FV77" s="101"/>
      <c r="FW77" s="101"/>
      <c r="FX77" s="101"/>
      <c r="FY77" s="101"/>
      <c r="FZ77" s="101"/>
      <c r="GA77" s="101"/>
      <c r="GB77" s="101"/>
      <c r="GC77" s="101"/>
      <c r="GD77" s="101"/>
      <c r="GE77" s="101"/>
      <c r="GF77" s="101"/>
      <c r="GG77" s="101"/>
      <c r="GH77" s="101"/>
      <c r="GI77" s="101"/>
      <c r="GJ77" s="101"/>
      <c r="GK77" s="101"/>
      <c r="GL77" s="101"/>
      <c r="GM77" s="101"/>
      <c r="GN77" s="101"/>
      <c r="GO77" s="101"/>
      <c r="GP77" s="101"/>
      <c r="GQ77" s="101"/>
      <c r="GR77" s="101"/>
      <c r="GS77" s="101"/>
      <c r="GT77" s="101"/>
      <c r="GU77" s="101"/>
      <c r="GV77" s="101"/>
      <c r="GW77" s="101"/>
      <c r="GX77" s="101"/>
      <c r="GY77" s="101"/>
      <c r="GZ77" s="101"/>
      <c r="HA77" s="101"/>
      <c r="HB77" s="101"/>
      <c r="HC77" s="101"/>
      <c r="HD77" s="101"/>
      <c r="HE77" s="101"/>
      <c r="HF77" s="101"/>
      <c r="HG77" s="101"/>
      <c r="HH77" s="101"/>
      <c r="HI77" s="101"/>
      <c r="HJ77" s="101"/>
      <c r="HK77" s="101"/>
      <c r="HL77" s="101"/>
      <c r="HM77" s="101"/>
      <c r="HN77" s="101"/>
      <c r="HO77" s="101"/>
      <c r="HP77" s="101"/>
      <c r="HQ77" s="101"/>
      <c r="HR77" s="101"/>
      <c r="HS77" s="101"/>
      <c r="HT77" s="101"/>
      <c r="HU77" s="101"/>
      <c r="HV77" s="101"/>
      <c r="HW77" s="101"/>
      <c r="HX77" s="101"/>
      <c r="HY77" s="101"/>
      <c r="HZ77" s="101"/>
      <c r="IA77" s="101"/>
      <c r="IB77" s="101"/>
      <c r="IC77" s="101"/>
      <c r="ID77" s="101"/>
      <c r="IE77" s="101"/>
      <c r="IF77" s="101"/>
      <c r="IG77" s="101"/>
      <c r="IH77" s="101"/>
      <c r="II77" s="101"/>
      <c r="IJ77" s="101"/>
      <c r="IK77" s="101"/>
      <c r="IL77" s="101"/>
      <c r="IM77" s="101"/>
      <c r="IN77" s="101"/>
      <c r="IO77" s="101"/>
      <c r="IP77" s="101"/>
      <c r="IQ77" s="101"/>
      <c r="IR77" s="101"/>
      <c r="IS77" s="101"/>
      <c r="IT77" s="101"/>
    </row>
    <row r="78" spans="1:256" s="86" customFormat="1" ht="17.25">
      <c r="A78" s="228"/>
      <c r="B78" s="228"/>
      <c r="C78" s="95"/>
      <c r="D78" s="228"/>
      <c r="E78" s="228"/>
      <c r="F78" s="228"/>
      <c r="G78" s="228"/>
      <c r="H78" s="102" t="s">
        <v>164</v>
      </c>
      <c r="I78" s="223" t="s">
        <v>5</v>
      </c>
      <c r="J78" s="227">
        <v>1</v>
      </c>
      <c r="K78" s="211"/>
      <c r="L78" s="227">
        <v>0.6</v>
      </c>
      <c r="M78" s="259">
        <f>L78*J78*1.141/1.02</f>
        <v>0.67117647058823526</v>
      </c>
      <c r="N78" s="631">
        <f>M78+M79+M80</f>
        <v>6.6066584705882345</v>
      </c>
      <c r="O78" s="631"/>
      <c r="P78" s="631"/>
    </row>
    <row r="79" spans="1:256" s="86" customFormat="1" ht="17.25">
      <c r="A79" s="228"/>
      <c r="B79" s="228"/>
      <c r="C79" s="95"/>
      <c r="D79" s="228"/>
      <c r="E79" s="228"/>
      <c r="F79" s="228"/>
      <c r="G79" s="228"/>
      <c r="H79" s="102" t="s">
        <v>163</v>
      </c>
      <c r="I79" s="223" t="s">
        <v>5</v>
      </c>
      <c r="J79" s="214">
        <v>3</v>
      </c>
      <c r="K79" s="211"/>
      <c r="L79" s="222">
        <v>0.94199999999999995</v>
      </c>
      <c r="M79" s="259">
        <f>L79*J79*1.141</f>
        <v>3.2244659999999996</v>
      </c>
      <c r="N79" s="619"/>
      <c r="O79" s="631"/>
      <c r="P79" s="631"/>
      <c r="IU79" s="101"/>
      <c r="IV79" s="101"/>
    </row>
    <row r="80" spans="1:256" s="86" customFormat="1" ht="17.25">
      <c r="A80" s="228"/>
      <c r="B80" s="228"/>
      <c r="C80" s="95"/>
      <c r="D80" s="228"/>
      <c r="E80" s="228"/>
      <c r="F80" s="228"/>
      <c r="G80" s="228"/>
      <c r="H80" s="102" t="s">
        <v>162</v>
      </c>
      <c r="I80" s="223" t="s">
        <v>5</v>
      </c>
      <c r="J80" s="227">
        <v>2</v>
      </c>
      <c r="K80" s="211"/>
      <c r="L80" s="222">
        <v>1.1879999999999999</v>
      </c>
      <c r="M80" s="259">
        <f>L80*J80*1.141</f>
        <v>2.7110159999999999</v>
      </c>
      <c r="N80" s="619"/>
      <c r="O80" s="631"/>
      <c r="P80" s="631"/>
    </row>
    <row r="81" spans="1:16" s="77" customFormat="1" ht="17.25">
      <c r="A81" s="607">
        <v>19</v>
      </c>
      <c r="B81" s="619" t="s">
        <v>65</v>
      </c>
      <c r="C81" s="610" t="s">
        <v>352</v>
      </c>
      <c r="D81" s="607" t="s">
        <v>165</v>
      </c>
      <c r="E81" s="631">
        <f>37*0.7</f>
        <v>25.9</v>
      </c>
      <c r="F81" s="213">
        <v>0</v>
      </c>
      <c r="G81" s="213">
        <v>0</v>
      </c>
      <c r="H81" s="607" t="s">
        <v>0</v>
      </c>
      <c r="I81" s="607" t="s">
        <v>0</v>
      </c>
      <c r="J81" s="607" t="s">
        <v>0</v>
      </c>
      <c r="K81" s="607" t="s">
        <v>0</v>
      </c>
      <c r="L81" s="602" t="s">
        <v>0</v>
      </c>
      <c r="M81" s="622" t="s">
        <v>0</v>
      </c>
      <c r="N81" s="623">
        <f>F82+G82</f>
        <v>0</v>
      </c>
      <c r="O81" s="604">
        <f>N81+N83</f>
        <v>4.3072749999999997</v>
      </c>
      <c r="P81" s="604">
        <f>O81*E81</f>
        <v>111.55842249999999</v>
      </c>
    </row>
    <row r="82" spans="1:16" s="77" customFormat="1" ht="17.25">
      <c r="A82" s="607"/>
      <c r="B82" s="619"/>
      <c r="C82" s="610"/>
      <c r="D82" s="607"/>
      <c r="E82" s="631"/>
      <c r="F82" s="212">
        <f>F81*$R$7</f>
        <v>0</v>
      </c>
      <c r="G82" s="212">
        <f>G81*$R$8</f>
        <v>0</v>
      </c>
      <c r="H82" s="607"/>
      <c r="I82" s="607"/>
      <c r="J82" s="607"/>
      <c r="K82" s="607"/>
      <c r="L82" s="602"/>
      <c r="M82" s="622"/>
      <c r="N82" s="623"/>
      <c r="O82" s="604"/>
      <c r="P82" s="604"/>
    </row>
    <row r="83" spans="1:16" s="77" customFormat="1" ht="17.25">
      <c r="A83" s="78"/>
      <c r="B83" s="228"/>
      <c r="C83" s="79"/>
      <c r="D83" s="78"/>
      <c r="E83" s="208"/>
      <c r="F83" s="78"/>
      <c r="G83" s="78"/>
      <c r="H83" s="84" t="s">
        <v>20</v>
      </c>
      <c r="I83" s="209" t="s">
        <v>4</v>
      </c>
      <c r="J83" s="92">
        <v>1</v>
      </c>
      <c r="K83" s="208"/>
      <c r="L83" s="105">
        <v>3.7749999999999999</v>
      </c>
      <c r="M83" s="259">
        <f>L83*J83*1.141</f>
        <v>4.3072749999999997</v>
      </c>
      <c r="N83" s="208">
        <f>M83</f>
        <v>4.3072749999999997</v>
      </c>
      <c r="O83" s="604"/>
      <c r="P83" s="604"/>
    </row>
    <row r="84" spans="1:16" s="77" customFormat="1" ht="17.25">
      <c r="A84" s="607">
        <v>20</v>
      </c>
      <c r="B84" s="619" t="s">
        <v>65</v>
      </c>
      <c r="C84" s="610" t="s">
        <v>353</v>
      </c>
      <c r="D84" s="607" t="s">
        <v>165</v>
      </c>
      <c r="E84" s="631">
        <f>8.1*9+12.3*9</f>
        <v>183.6</v>
      </c>
      <c r="F84" s="213">
        <v>0</v>
      </c>
      <c r="G84" s="213">
        <v>0</v>
      </c>
      <c r="H84" s="607" t="s">
        <v>0</v>
      </c>
      <c r="I84" s="607" t="s">
        <v>0</v>
      </c>
      <c r="J84" s="607" t="s">
        <v>0</v>
      </c>
      <c r="K84" s="607" t="s">
        <v>0</v>
      </c>
      <c r="L84" s="602" t="s">
        <v>0</v>
      </c>
      <c r="M84" s="622" t="s">
        <v>0</v>
      </c>
      <c r="N84" s="623">
        <f>F85+G85</f>
        <v>0</v>
      </c>
      <c r="O84" s="604">
        <f>N84+N86</f>
        <v>3.0160433333333296</v>
      </c>
      <c r="P84" s="604">
        <f>O84*E84</f>
        <v>553.74555599999928</v>
      </c>
    </row>
    <row r="85" spans="1:16" s="77" customFormat="1" ht="17.25">
      <c r="A85" s="607"/>
      <c r="B85" s="619"/>
      <c r="C85" s="610"/>
      <c r="D85" s="607"/>
      <c r="E85" s="631"/>
      <c r="F85" s="212">
        <f>F84*$R$7</f>
        <v>0</v>
      </c>
      <c r="G85" s="212">
        <f>G84*$R$8</f>
        <v>0</v>
      </c>
      <c r="H85" s="607"/>
      <c r="I85" s="607"/>
      <c r="J85" s="607"/>
      <c r="K85" s="607"/>
      <c r="L85" s="602"/>
      <c r="M85" s="622"/>
      <c r="N85" s="623"/>
      <c r="O85" s="604"/>
      <c r="P85" s="604"/>
    </row>
    <row r="86" spans="1:16" s="77" customFormat="1" ht="17.25">
      <c r="A86" s="78"/>
      <c r="B86" s="228"/>
      <c r="C86" s="79"/>
      <c r="D86" s="78"/>
      <c r="E86" s="208"/>
      <c r="F86" s="78"/>
      <c r="G86" s="78"/>
      <c r="H86" s="84" t="s">
        <v>20</v>
      </c>
      <c r="I86" s="209" t="s">
        <v>4</v>
      </c>
      <c r="J86" s="92">
        <v>1</v>
      </c>
      <c r="K86" s="208"/>
      <c r="L86" s="105">
        <v>2.64333333333333</v>
      </c>
      <c r="M86" s="259">
        <f>L86*J86*1.141</f>
        <v>3.0160433333333296</v>
      </c>
      <c r="N86" s="208">
        <f>M86</f>
        <v>3.0160433333333296</v>
      </c>
      <c r="O86" s="604"/>
      <c r="P86" s="604"/>
    </row>
    <row r="87" spans="1:16" s="77" customFormat="1" ht="17.25">
      <c r="A87" s="607">
        <v>21</v>
      </c>
      <c r="B87" s="619" t="s">
        <v>9</v>
      </c>
      <c r="C87" s="610" t="s">
        <v>354</v>
      </c>
      <c r="D87" s="607" t="s">
        <v>165</v>
      </c>
      <c r="E87" s="631">
        <f>0.04*37</f>
        <v>1.48</v>
      </c>
      <c r="F87" s="213">
        <v>0</v>
      </c>
      <c r="G87" s="213">
        <v>0</v>
      </c>
      <c r="H87" s="607" t="s">
        <v>0</v>
      </c>
      <c r="I87" s="607" t="s">
        <v>0</v>
      </c>
      <c r="J87" s="607" t="s">
        <v>0</v>
      </c>
      <c r="K87" s="607" t="s">
        <v>0</v>
      </c>
      <c r="L87" s="602" t="s">
        <v>0</v>
      </c>
      <c r="M87" s="622" t="s">
        <v>0</v>
      </c>
      <c r="N87" s="623">
        <f>F88+G88</f>
        <v>0</v>
      </c>
      <c r="O87" s="604">
        <f>N87+N89</f>
        <v>36.26193083333326</v>
      </c>
      <c r="P87" s="604">
        <f>O87*E87</f>
        <v>53.667657633333221</v>
      </c>
    </row>
    <row r="88" spans="1:16" s="77" customFormat="1" ht="17.25">
      <c r="A88" s="607"/>
      <c r="B88" s="619"/>
      <c r="C88" s="610"/>
      <c r="D88" s="607"/>
      <c r="E88" s="631"/>
      <c r="F88" s="212">
        <f>F87*$R$7</f>
        <v>0</v>
      </c>
      <c r="G88" s="212">
        <f>G87*$R$8</f>
        <v>0</v>
      </c>
      <c r="H88" s="607"/>
      <c r="I88" s="607"/>
      <c r="J88" s="607"/>
      <c r="K88" s="607"/>
      <c r="L88" s="602"/>
      <c r="M88" s="622"/>
      <c r="N88" s="623"/>
      <c r="O88" s="604"/>
      <c r="P88" s="604"/>
    </row>
    <row r="89" spans="1:16" s="77" customFormat="1" ht="17.25">
      <c r="A89" s="78"/>
      <c r="B89" s="228"/>
      <c r="C89" s="79"/>
      <c r="D89" s="78"/>
      <c r="E89" s="208"/>
      <c r="F89" s="78"/>
      <c r="G89" s="78"/>
      <c r="H89" s="84" t="s">
        <v>20</v>
      </c>
      <c r="I89" s="209" t="s">
        <v>4</v>
      </c>
      <c r="J89" s="92">
        <v>1</v>
      </c>
      <c r="K89" s="208"/>
      <c r="L89" s="105">
        <v>31.780833333333266</v>
      </c>
      <c r="M89" s="259">
        <f>L89*J89*1.141</f>
        <v>36.26193083333326</v>
      </c>
      <c r="N89" s="208">
        <f>M89</f>
        <v>36.26193083333326</v>
      </c>
      <c r="O89" s="604"/>
      <c r="P89" s="604"/>
    </row>
    <row r="90" spans="1:16" s="77" customFormat="1" ht="17.25">
      <c r="A90" s="607">
        <v>22</v>
      </c>
      <c r="B90" s="619" t="s">
        <v>65</v>
      </c>
      <c r="C90" s="610" t="s">
        <v>159</v>
      </c>
      <c r="D90" s="607" t="s">
        <v>6</v>
      </c>
      <c r="E90" s="677">
        <f>(88.8)/1000</f>
        <v>8.8800000000000004E-2</v>
      </c>
      <c r="F90" s="213">
        <v>0</v>
      </c>
      <c r="G90" s="213">
        <v>0</v>
      </c>
      <c r="H90" s="607" t="s">
        <v>0</v>
      </c>
      <c r="I90" s="607" t="s">
        <v>0</v>
      </c>
      <c r="J90" s="607" t="s">
        <v>0</v>
      </c>
      <c r="K90" s="607" t="s">
        <v>0</v>
      </c>
      <c r="L90" s="602" t="s">
        <v>0</v>
      </c>
      <c r="M90" s="622" t="s">
        <v>0</v>
      </c>
      <c r="N90" s="623">
        <f>F91+G91</f>
        <v>0</v>
      </c>
      <c r="O90" s="604">
        <f>N90+N92</f>
        <v>0.53056500000000006</v>
      </c>
      <c r="P90" s="604">
        <f>O90*E90</f>
        <v>4.711417200000001E-2</v>
      </c>
    </row>
    <row r="91" spans="1:16" s="77" customFormat="1" ht="17.25">
      <c r="A91" s="607"/>
      <c r="B91" s="619"/>
      <c r="C91" s="610"/>
      <c r="D91" s="607"/>
      <c r="E91" s="677"/>
      <c r="F91" s="212">
        <f>F90*$R$7</f>
        <v>0</v>
      </c>
      <c r="G91" s="212">
        <f>G90*$R$8</f>
        <v>0</v>
      </c>
      <c r="H91" s="607"/>
      <c r="I91" s="607"/>
      <c r="J91" s="607"/>
      <c r="K91" s="607"/>
      <c r="L91" s="602"/>
      <c r="M91" s="622"/>
      <c r="N91" s="623"/>
      <c r="O91" s="604"/>
      <c r="P91" s="604"/>
    </row>
    <row r="92" spans="1:16" s="77" customFormat="1" ht="17.25">
      <c r="A92" s="78"/>
      <c r="B92" s="228"/>
      <c r="C92" s="79"/>
      <c r="D92" s="78"/>
      <c r="E92" s="208"/>
      <c r="F92" s="78"/>
      <c r="G92" s="78"/>
      <c r="H92" s="84" t="s">
        <v>158</v>
      </c>
      <c r="I92" s="209" t="s">
        <v>6</v>
      </c>
      <c r="J92" s="92">
        <v>1</v>
      </c>
      <c r="K92" s="208"/>
      <c r="L92" s="105">
        <v>0.46500000000000002</v>
      </c>
      <c r="M92" s="259">
        <f>L92*J92*1.141</f>
        <v>0.53056500000000006</v>
      </c>
      <c r="N92" s="208">
        <f>M92</f>
        <v>0.53056500000000006</v>
      </c>
      <c r="O92" s="604"/>
      <c r="P92" s="604"/>
    </row>
    <row r="93" spans="1:16" s="77" customFormat="1" ht="17.25">
      <c r="A93" s="607">
        <v>23</v>
      </c>
      <c r="B93" s="619" t="s">
        <v>65</v>
      </c>
      <c r="C93" s="610" t="s">
        <v>355</v>
      </c>
      <c r="D93" s="607" t="s">
        <v>165</v>
      </c>
      <c r="E93" s="631">
        <f>10.7*3</f>
        <v>32.099999999999994</v>
      </c>
      <c r="F93" s="213">
        <v>0</v>
      </c>
      <c r="G93" s="213">
        <v>0</v>
      </c>
      <c r="H93" s="607" t="s">
        <v>0</v>
      </c>
      <c r="I93" s="607" t="s">
        <v>0</v>
      </c>
      <c r="J93" s="607" t="s">
        <v>0</v>
      </c>
      <c r="K93" s="607" t="s">
        <v>0</v>
      </c>
      <c r="L93" s="602" t="s">
        <v>0</v>
      </c>
      <c r="M93" s="622" t="s">
        <v>0</v>
      </c>
      <c r="N93" s="623">
        <f>F94+G94</f>
        <v>0</v>
      </c>
      <c r="O93" s="604">
        <f>N93+N95</f>
        <v>0.63753375000000001</v>
      </c>
      <c r="P93" s="604">
        <f>O93*E93</f>
        <v>20.464833374999998</v>
      </c>
    </row>
    <row r="94" spans="1:16" s="77" customFormat="1" ht="17.25">
      <c r="A94" s="607"/>
      <c r="B94" s="619"/>
      <c r="C94" s="610"/>
      <c r="D94" s="607"/>
      <c r="E94" s="631"/>
      <c r="F94" s="212">
        <f>F93*$R$7</f>
        <v>0</v>
      </c>
      <c r="G94" s="212">
        <f>G93*$R$8</f>
        <v>0</v>
      </c>
      <c r="H94" s="607"/>
      <c r="I94" s="607"/>
      <c r="J94" s="607"/>
      <c r="K94" s="607"/>
      <c r="L94" s="602"/>
      <c r="M94" s="622"/>
      <c r="N94" s="623"/>
      <c r="O94" s="604"/>
      <c r="P94" s="604"/>
    </row>
    <row r="95" spans="1:16" s="77" customFormat="1" ht="17.25">
      <c r="A95" s="78"/>
      <c r="B95" s="228"/>
      <c r="C95" s="79"/>
      <c r="D95" s="78"/>
      <c r="E95" s="208"/>
      <c r="F95" s="78"/>
      <c r="G95" s="78"/>
      <c r="H95" s="84" t="s">
        <v>20</v>
      </c>
      <c r="I95" s="209" t="s">
        <v>4</v>
      </c>
      <c r="J95" s="92">
        <v>1</v>
      </c>
      <c r="K95" s="208"/>
      <c r="L95" s="105">
        <v>0.55874999999999997</v>
      </c>
      <c r="M95" s="259">
        <f>L95*J95*1.141</f>
        <v>0.63753375000000001</v>
      </c>
      <c r="N95" s="208">
        <f>M95</f>
        <v>0.63753375000000001</v>
      </c>
      <c r="O95" s="604"/>
      <c r="P95" s="604"/>
    </row>
    <row r="96" spans="1:16" s="77" customFormat="1" ht="17.25">
      <c r="A96" s="607">
        <v>24</v>
      </c>
      <c r="B96" s="619" t="s">
        <v>65</v>
      </c>
      <c r="C96" s="610" t="s">
        <v>356</v>
      </c>
      <c r="D96" s="607" t="s">
        <v>165</v>
      </c>
      <c r="E96" s="631">
        <f>3*4</f>
        <v>12</v>
      </c>
      <c r="F96" s="213">
        <v>0</v>
      </c>
      <c r="G96" s="213">
        <v>0</v>
      </c>
      <c r="H96" s="607" t="s">
        <v>0</v>
      </c>
      <c r="I96" s="607" t="s">
        <v>0</v>
      </c>
      <c r="J96" s="607" t="s">
        <v>0</v>
      </c>
      <c r="K96" s="607" t="s">
        <v>0</v>
      </c>
      <c r="L96" s="602" t="s">
        <v>0</v>
      </c>
      <c r="M96" s="622" t="s">
        <v>0</v>
      </c>
      <c r="N96" s="623">
        <f>F97+G97</f>
        <v>0</v>
      </c>
      <c r="O96" s="604">
        <f>N96+N98</f>
        <v>1.4165514999999955</v>
      </c>
      <c r="P96" s="604">
        <f>O96*E96</f>
        <v>16.998617999999947</v>
      </c>
    </row>
    <row r="97" spans="1:16" s="77" customFormat="1" ht="17.25">
      <c r="A97" s="607"/>
      <c r="B97" s="619"/>
      <c r="C97" s="610"/>
      <c r="D97" s="607"/>
      <c r="E97" s="631"/>
      <c r="F97" s="212">
        <f>F96*$R$7</f>
        <v>0</v>
      </c>
      <c r="G97" s="212">
        <f>G96*$R$8</f>
        <v>0</v>
      </c>
      <c r="H97" s="607"/>
      <c r="I97" s="607"/>
      <c r="J97" s="607"/>
      <c r="K97" s="607"/>
      <c r="L97" s="602"/>
      <c r="M97" s="622"/>
      <c r="N97" s="623"/>
      <c r="O97" s="604"/>
      <c r="P97" s="604"/>
    </row>
    <row r="98" spans="1:16" s="77" customFormat="1" ht="17.25">
      <c r="A98" s="78"/>
      <c r="B98" s="228"/>
      <c r="C98" s="79"/>
      <c r="D98" s="78"/>
      <c r="E98" s="208"/>
      <c r="F98" s="78"/>
      <c r="G98" s="78"/>
      <c r="H98" s="84" t="s">
        <v>20</v>
      </c>
      <c r="I98" s="209" t="s">
        <v>4</v>
      </c>
      <c r="J98" s="92">
        <v>1</v>
      </c>
      <c r="K98" s="208"/>
      <c r="L98" s="105">
        <v>1.2414999999999961</v>
      </c>
      <c r="M98" s="259">
        <f>L98*J98*1.141</f>
        <v>1.4165514999999955</v>
      </c>
      <c r="N98" s="208">
        <f>M98</f>
        <v>1.4165514999999955</v>
      </c>
      <c r="O98" s="604"/>
      <c r="P98" s="604"/>
    </row>
    <row r="99" spans="1:16" s="23" customFormat="1" ht="18" customHeight="1">
      <c r="A99" s="71"/>
      <c r="B99" s="71"/>
      <c r="C99" s="116" t="s">
        <v>123</v>
      </c>
      <c r="D99" s="117" t="s">
        <v>120</v>
      </c>
      <c r="E99" s="71"/>
      <c r="F99" s="71"/>
      <c r="G99" s="71"/>
      <c r="H99" s="71"/>
      <c r="I99" s="71"/>
      <c r="J99" s="234"/>
      <c r="K99" s="234"/>
      <c r="L99" s="234"/>
      <c r="M99" s="234"/>
      <c r="N99" s="234"/>
      <c r="O99" s="234"/>
      <c r="P99" s="311">
        <f>SUM(P11:P98)</f>
        <v>6321.4820594722287</v>
      </c>
    </row>
    <row r="100" spans="1:16" s="23" customFormat="1" ht="18" customHeight="1">
      <c r="A100" s="71"/>
      <c r="B100" s="71"/>
      <c r="C100" s="118" t="s">
        <v>121</v>
      </c>
      <c r="D100" s="117" t="s">
        <v>120</v>
      </c>
      <c r="E100" s="71"/>
      <c r="F100" s="71"/>
      <c r="G100" s="71"/>
      <c r="H100" s="71"/>
      <c r="I100" s="71"/>
      <c r="J100" s="234"/>
      <c r="K100" s="234"/>
      <c r="L100" s="234"/>
      <c r="M100" s="234"/>
      <c r="N100" s="234"/>
      <c r="O100" s="234"/>
      <c r="P100" s="311">
        <f>P99*0.133</f>
        <v>840.75711390980644</v>
      </c>
    </row>
    <row r="101" spans="1:16" s="23" customFormat="1" ht="18" customHeight="1">
      <c r="A101" s="71"/>
      <c r="B101" s="71"/>
      <c r="C101" s="118" t="s">
        <v>117</v>
      </c>
      <c r="D101" s="117" t="s">
        <v>120</v>
      </c>
      <c r="E101" s="71"/>
      <c r="F101" s="71"/>
      <c r="G101" s="71"/>
      <c r="H101" s="71"/>
      <c r="I101" s="71"/>
      <c r="J101" s="234"/>
      <c r="K101" s="234"/>
      <c r="L101" s="234"/>
      <c r="M101" s="234"/>
      <c r="N101" s="234"/>
      <c r="O101" s="234"/>
      <c r="P101" s="311">
        <f>SUM(P99:P100)</f>
        <v>7162.239173382035</v>
      </c>
    </row>
    <row r="102" spans="1:16" s="23" customFormat="1" ht="18" customHeight="1">
      <c r="A102" s="71"/>
      <c r="B102" s="71"/>
      <c r="C102" s="118" t="s">
        <v>122</v>
      </c>
      <c r="D102" s="117" t="s">
        <v>120</v>
      </c>
      <c r="E102" s="71"/>
      <c r="F102" s="71"/>
      <c r="G102" s="71"/>
      <c r="H102" s="71"/>
      <c r="I102" s="71"/>
      <c r="J102" s="234"/>
      <c r="K102" s="234"/>
      <c r="L102" s="234"/>
      <c r="M102" s="234"/>
      <c r="N102" s="234"/>
      <c r="O102" s="234"/>
      <c r="P102" s="311">
        <f>P101*0.11</f>
        <v>787.84630907202381</v>
      </c>
    </row>
    <row r="103" spans="1:16" s="23" customFormat="1" ht="18" customHeight="1">
      <c r="A103" s="71"/>
      <c r="B103" s="71"/>
      <c r="C103" s="118" t="s">
        <v>117</v>
      </c>
      <c r="D103" s="117" t="s">
        <v>120</v>
      </c>
      <c r="E103" s="71"/>
      <c r="F103" s="71"/>
      <c r="G103" s="71"/>
      <c r="H103" s="71"/>
      <c r="I103" s="71"/>
      <c r="J103" s="234"/>
      <c r="K103" s="234"/>
      <c r="L103" s="234"/>
      <c r="M103" s="234"/>
      <c r="N103" s="234"/>
      <c r="O103" s="234"/>
      <c r="P103" s="311">
        <f>SUM(P101:P102)</f>
        <v>7950.0854824540584</v>
      </c>
    </row>
    <row r="104" spans="1:16" s="29" customFormat="1" ht="12.75">
      <c r="C104" s="68"/>
    </row>
    <row r="105" spans="1:16" s="29" customFormat="1" ht="17.25">
      <c r="C105" s="69"/>
      <c r="D105" s="626" t="s">
        <v>183</v>
      </c>
      <c r="E105" s="626"/>
      <c r="F105" s="626"/>
      <c r="G105" s="626"/>
      <c r="H105" s="626"/>
      <c r="I105" s="626"/>
      <c r="J105" s="626"/>
      <c r="K105" s="626"/>
      <c r="L105" s="70"/>
    </row>
    <row r="183" spans="12:12">
      <c r="L183" s="26" t="s">
        <v>0</v>
      </c>
    </row>
  </sheetData>
  <mergeCells count="367">
    <mergeCell ref="A1:P1"/>
    <mergeCell ref="A3:P3"/>
    <mergeCell ref="A4:P4"/>
    <mergeCell ref="A6:C7"/>
    <mergeCell ref="D6:F6"/>
    <mergeCell ref="J6:L6"/>
    <mergeCell ref="M6:N6"/>
    <mergeCell ref="O6:P6"/>
    <mergeCell ref="D7:F7"/>
    <mergeCell ref="H7:L7"/>
    <mergeCell ref="N11:N12"/>
    <mergeCell ref="N8:N9"/>
    <mergeCell ref="O8:O9"/>
    <mergeCell ref="P8:P9"/>
    <mergeCell ref="M7:N7"/>
    <mergeCell ref="O7:P7"/>
    <mergeCell ref="A8:A9"/>
    <mergeCell ref="B8:B9"/>
    <mergeCell ref="C8:C9"/>
    <mergeCell ref="D8:D9"/>
    <mergeCell ref="E8:E9"/>
    <mergeCell ref="F8:F9"/>
    <mergeCell ref="G8:G9"/>
    <mergeCell ref="H8:M8"/>
    <mergeCell ref="O11:O15"/>
    <mergeCell ref="P11:P15"/>
    <mergeCell ref="N13:N15"/>
    <mergeCell ref="J11:J12"/>
    <mergeCell ref="K11:K12"/>
    <mergeCell ref="L11:L12"/>
    <mergeCell ref="M11:M12"/>
    <mergeCell ref="A22:A23"/>
    <mergeCell ref="B22:B23"/>
    <mergeCell ref="C22:C23"/>
    <mergeCell ref="D22:D23"/>
    <mergeCell ref="E22:E23"/>
    <mergeCell ref="H22:H23"/>
    <mergeCell ref="I22:I23"/>
    <mergeCell ref="J22:J23"/>
    <mergeCell ref="I19:I20"/>
    <mergeCell ref="J19:J20"/>
    <mergeCell ref="A19:A20"/>
    <mergeCell ref="B19:B20"/>
    <mergeCell ref="C19:C20"/>
    <mergeCell ref="D19:D20"/>
    <mergeCell ref="E19:E20"/>
    <mergeCell ref="H19:H20"/>
    <mergeCell ref="N31:N32"/>
    <mergeCell ref="O31:O33"/>
    <mergeCell ref="N28:N29"/>
    <mergeCell ref="K22:K23"/>
    <mergeCell ref="L22:L23"/>
    <mergeCell ref="M22:M23"/>
    <mergeCell ref="N22:N23"/>
    <mergeCell ref="O22:O27"/>
    <mergeCell ref="O19:O21"/>
    <mergeCell ref="K19:K20"/>
    <mergeCell ref="L19:L20"/>
    <mergeCell ref="M19:M20"/>
    <mergeCell ref="N19:N20"/>
    <mergeCell ref="L31:L32"/>
    <mergeCell ref="M31:M32"/>
    <mergeCell ref="A34:A35"/>
    <mergeCell ref="B34:B35"/>
    <mergeCell ref="C34:C35"/>
    <mergeCell ref="D34:D35"/>
    <mergeCell ref="E34:E35"/>
    <mergeCell ref="H34:H35"/>
    <mergeCell ref="I34:I35"/>
    <mergeCell ref="J34:J35"/>
    <mergeCell ref="L39:L40"/>
    <mergeCell ref="A56:A57"/>
    <mergeCell ref="B56:B57"/>
    <mergeCell ref="C56:C57"/>
    <mergeCell ref="D56:D57"/>
    <mergeCell ref="O51:O55"/>
    <mergeCell ref="P51:P55"/>
    <mergeCell ref="M51:M52"/>
    <mergeCell ref="N51:N52"/>
    <mergeCell ref="A51:A52"/>
    <mergeCell ref="B51:B52"/>
    <mergeCell ref="C51:C52"/>
    <mergeCell ref="D51:D52"/>
    <mergeCell ref="E51:E52"/>
    <mergeCell ref="H51:H52"/>
    <mergeCell ref="E56:E57"/>
    <mergeCell ref="H56:H57"/>
    <mergeCell ref="I56:I57"/>
    <mergeCell ref="J56:J57"/>
    <mergeCell ref="O56:O61"/>
    <mergeCell ref="P56:P61"/>
    <mergeCell ref="N58:N61"/>
    <mergeCell ref="N53:N55"/>
    <mergeCell ref="M56:M57"/>
    <mergeCell ref="N56:N57"/>
    <mergeCell ref="O39:O41"/>
    <mergeCell ref="P39:P41"/>
    <mergeCell ref="K34:K35"/>
    <mergeCell ref="L34:L35"/>
    <mergeCell ref="M34:M35"/>
    <mergeCell ref="N34:N35"/>
    <mergeCell ref="M39:M40"/>
    <mergeCell ref="N39:N40"/>
    <mergeCell ref="K39:K40"/>
    <mergeCell ref="C16:C17"/>
    <mergeCell ref="D16:D17"/>
    <mergeCell ref="E16:E17"/>
    <mergeCell ref="H16:H17"/>
    <mergeCell ref="I16:I17"/>
    <mergeCell ref="J16:J17"/>
    <mergeCell ref="A11:A12"/>
    <mergeCell ref="B11:B12"/>
    <mergeCell ref="C11:C12"/>
    <mergeCell ref="D11:D12"/>
    <mergeCell ref="E11:E12"/>
    <mergeCell ref="H11:H12"/>
    <mergeCell ref="I11:I12"/>
    <mergeCell ref="A16:A17"/>
    <mergeCell ref="B16:B17"/>
    <mergeCell ref="E28:E29"/>
    <mergeCell ref="H28:H29"/>
    <mergeCell ref="K16:K17"/>
    <mergeCell ref="L16:L17"/>
    <mergeCell ref="M16:M17"/>
    <mergeCell ref="N16:N17"/>
    <mergeCell ref="N24:N27"/>
    <mergeCell ref="O16:O18"/>
    <mergeCell ref="P16:P18"/>
    <mergeCell ref="P19:P21"/>
    <mergeCell ref="P22:P27"/>
    <mergeCell ref="P31:P33"/>
    <mergeCell ref="O34:O38"/>
    <mergeCell ref="P34:P38"/>
    <mergeCell ref="N36:N38"/>
    <mergeCell ref="P28:P30"/>
    <mergeCell ref="A31:A32"/>
    <mergeCell ref="B31:B32"/>
    <mergeCell ref="C31:C32"/>
    <mergeCell ref="D31:D32"/>
    <mergeCell ref="E31:E32"/>
    <mergeCell ref="H31:H32"/>
    <mergeCell ref="I31:I32"/>
    <mergeCell ref="J31:J32"/>
    <mergeCell ref="K31:K32"/>
    <mergeCell ref="I28:I29"/>
    <mergeCell ref="J28:J29"/>
    <mergeCell ref="K28:K29"/>
    <mergeCell ref="L28:L29"/>
    <mergeCell ref="M28:M29"/>
    <mergeCell ref="O28:O30"/>
    <mergeCell ref="A28:A29"/>
    <mergeCell ref="B28:B29"/>
    <mergeCell ref="C28:C29"/>
    <mergeCell ref="D28:D29"/>
    <mergeCell ref="O48:O50"/>
    <mergeCell ref="P48:P50"/>
    <mergeCell ref="O42:O44"/>
    <mergeCell ref="P42:P44"/>
    <mergeCell ref="K42:K43"/>
    <mergeCell ref="L42:L43"/>
    <mergeCell ref="M42:M43"/>
    <mergeCell ref="N42:N43"/>
    <mergeCell ref="O45:O47"/>
    <mergeCell ref="K48:K49"/>
    <mergeCell ref="L48:L49"/>
    <mergeCell ref="M48:M49"/>
    <mergeCell ref="N48:N49"/>
    <mergeCell ref="M45:M46"/>
    <mergeCell ref="N45:N46"/>
    <mergeCell ref="P45:P47"/>
    <mergeCell ref="I42:I43"/>
    <mergeCell ref="J42:J43"/>
    <mergeCell ref="A42:A43"/>
    <mergeCell ref="B42:B43"/>
    <mergeCell ref="E42:E43"/>
    <mergeCell ref="H42:H43"/>
    <mergeCell ref="E39:E40"/>
    <mergeCell ref="H39:H40"/>
    <mergeCell ref="I39:I40"/>
    <mergeCell ref="J39:J40"/>
    <mergeCell ref="A39:A40"/>
    <mergeCell ref="B39:B40"/>
    <mergeCell ref="C39:C40"/>
    <mergeCell ref="D39:D40"/>
    <mergeCell ref="C42:C43"/>
    <mergeCell ref="D42:D43"/>
    <mergeCell ref="A48:A49"/>
    <mergeCell ref="B48:B49"/>
    <mergeCell ref="C48:C49"/>
    <mergeCell ref="D48:D49"/>
    <mergeCell ref="E48:E49"/>
    <mergeCell ref="H48:H49"/>
    <mergeCell ref="I48:I49"/>
    <mergeCell ref="K45:K46"/>
    <mergeCell ref="L45:L46"/>
    <mergeCell ref="A45:A46"/>
    <mergeCell ref="B45:B46"/>
    <mergeCell ref="C45:C46"/>
    <mergeCell ref="D45:D46"/>
    <mergeCell ref="E45:E46"/>
    <mergeCell ref="H45:H46"/>
    <mergeCell ref="I45:I46"/>
    <mergeCell ref="J45:J46"/>
    <mergeCell ref="J48:J49"/>
    <mergeCell ref="K56:K57"/>
    <mergeCell ref="L56:L57"/>
    <mergeCell ref="I51:I52"/>
    <mergeCell ref="J51:J52"/>
    <mergeCell ref="K51:K52"/>
    <mergeCell ref="L51:L52"/>
    <mergeCell ref="O62:O66"/>
    <mergeCell ref="P62:P66"/>
    <mergeCell ref="N64:N66"/>
    <mergeCell ref="K62:K63"/>
    <mergeCell ref="L62:L63"/>
    <mergeCell ref="M62:M63"/>
    <mergeCell ref="N62:N63"/>
    <mergeCell ref="D67:D68"/>
    <mergeCell ref="E67:E68"/>
    <mergeCell ref="H67:H68"/>
    <mergeCell ref="I67:I68"/>
    <mergeCell ref="I62:I63"/>
    <mergeCell ref="J62:J63"/>
    <mergeCell ref="A62:A63"/>
    <mergeCell ref="B62:B63"/>
    <mergeCell ref="C62:C63"/>
    <mergeCell ref="D62:D63"/>
    <mergeCell ref="E62:E63"/>
    <mergeCell ref="H62:H63"/>
    <mergeCell ref="P67:P69"/>
    <mergeCell ref="A70:A71"/>
    <mergeCell ref="B70:B71"/>
    <mergeCell ref="C70:C71"/>
    <mergeCell ref="D70:D71"/>
    <mergeCell ref="E70:E71"/>
    <mergeCell ref="H70:H71"/>
    <mergeCell ref="I70:I71"/>
    <mergeCell ref="J70:J71"/>
    <mergeCell ref="K70:K71"/>
    <mergeCell ref="J67:J68"/>
    <mergeCell ref="K67:K68"/>
    <mergeCell ref="L67:L68"/>
    <mergeCell ref="M67:M68"/>
    <mergeCell ref="N67:N68"/>
    <mergeCell ref="O67:O69"/>
    <mergeCell ref="L70:L71"/>
    <mergeCell ref="M70:M71"/>
    <mergeCell ref="N70:N71"/>
    <mergeCell ref="O70:O72"/>
    <mergeCell ref="P70:P72"/>
    <mergeCell ref="A67:A68"/>
    <mergeCell ref="B67:B68"/>
    <mergeCell ref="C67:C68"/>
    <mergeCell ref="A73:A74"/>
    <mergeCell ref="B73:B74"/>
    <mergeCell ref="C73:C74"/>
    <mergeCell ref="D73:D74"/>
    <mergeCell ref="E73:E74"/>
    <mergeCell ref="N73:N74"/>
    <mergeCell ref="O73:O75"/>
    <mergeCell ref="P73:P75"/>
    <mergeCell ref="A76:A77"/>
    <mergeCell ref="B76:B77"/>
    <mergeCell ref="C76:C77"/>
    <mergeCell ref="D76:D77"/>
    <mergeCell ref="E76:E77"/>
    <mergeCell ref="H76:H77"/>
    <mergeCell ref="H73:H74"/>
    <mergeCell ref="I73:I74"/>
    <mergeCell ref="J73:J74"/>
    <mergeCell ref="K73:K74"/>
    <mergeCell ref="L73:L74"/>
    <mergeCell ref="M73:M74"/>
    <mergeCell ref="O76:O80"/>
    <mergeCell ref="P76:P80"/>
    <mergeCell ref="N78:N80"/>
    <mergeCell ref="K76:K77"/>
    <mergeCell ref="A81:A82"/>
    <mergeCell ref="B81:B82"/>
    <mergeCell ref="C81:C82"/>
    <mergeCell ref="D81:D82"/>
    <mergeCell ref="E81:E82"/>
    <mergeCell ref="H81:H82"/>
    <mergeCell ref="I81:I82"/>
    <mergeCell ref="I76:I77"/>
    <mergeCell ref="J76:J77"/>
    <mergeCell ref="L76:L77"/>
    <mergeCell ref="M76:M77"/>
    <mergeCell ref="N76:N77"/>
    <mergeCell ref="P81:P83"/>
    <mergeCell ref="A84:A85"/>
    <mergeCell ref="B84:B85"/>
    <mergeCell ref="C84:C85"/>
    <mergeCell ref="D84:D85"/>
    <mergeCell ref="E84:E85"/>
    <mergeCell ref="H84:H85"/>
    <mergeCell ref="I84:I85"/>
    <mergeCell ref="J84:J85"/>
    <mergeCell ref="K84:K85"/>
    <mergeCell ref="J81:J82"/>
    <mergeCell ref="K81:K82"/>
    <mergeCell ref="L81:L82"/>
    <mergeCell ref="M81:M82"/>
    <mergeCell ref="N81:N82"/>
    <mergeCell ref="O81:O83"/>
    <mergeCell ref="L84:L85"/>
    <mergeCell ref="M84:M85"/>
    <mergeCell ref="N84:N85"/>
    <mergeCell ref="O84:O86"/>
    <mergeCell ref="P84:P86"/>
    <mergeCell ref="A87:A88"/>
    <mergeCell ref="B87:B88"/>
    <mergeCell ref="C87:C88"/>
    <mergeCell ref="D87:D88"/>
    <mergeCell ref="E87:E88"/>
    <mergeCell ref="N87:N88"/>
    <mergeCell ref="O87:O89"/>
    <mergeCell ref="P87:P89"/>
    <mergeCell ref="A90:A91"/>
    <mergeCell ref="B90:B91"/>
    <mergeCell ref="C90:C91"/>
    <mergeCell ref="D90:D91"/>
    <mergeCell ref="E90:E91"/>
    <mergeCell ref="H90:H91"/>
    <mergeCell ref="I90:I91"/>
    <mergeCell ref="H87:H88"/>
    <mergeCell ref="I87:I88"/>
    <mergeCell ref="J87:J88"/>
    <mergeCell ref="K87:K88"/>
    <mergeCell ref="L87:L88"/>
    <mergeCell ref="M87:M88"/>
    <mergeCell ref="P90:P92"/>
    <mergeCell ref="J90:J91"/>
    <mergeCell ref="K90:K91"/>
    <mergeCell ref="A93:A94"/>
    <mergeCell ref="B93:B94"/>
    <mergeCell ref="C93:C94"/>
    <mergeCell ref="D93:D94"/>
    <mergeCell ref="E93:E94"/>
    <mergeCell ref="H93:H94"/>
    <mergeCell ref="I93:I94"/>
    <mergeCell ref="J93:J94"/>
    <mergeCell ref="K93:K94"/>
    <mergeCell ref="L90:L91"/>
    <mergeCell ref="M90:M91"/>
    <mergeCell ref="N90:N91"/>
    <mergeCell ref="O90:O92"/>
    <mergeCell ref="L93:L94"/>
    <mergeCell ref="M93:M94"/>
    <mergeCell ref="N93:N94"/>
    <mergeCell ref="O93:O95"/>
    <mergeCell ref="P93:P95"/>
    <mergeCell ref="A96:A97"/>
    <mergeCell ref="B96:B97"/>
    <mergeCell ref="C96:C97"/>
    <mergeCell ref="D96:D97"/>
    <mergeCell ref="E96:E97"/>
    <mergeCell ref="N96:N97"/>
    <mergeCell ref="O96:O98"/>
    <mergeCell ref="P96:P98"/>
    <mergeCell ref="D105:K105"/>
    <mergeCell ref="H96:H97"/>
    <mergeCell ref="I96:I97"/>
    <mergeCell ref="J96:J97"/>
    <mergeCell ref="K96:K97"/>
    <mergeCell ref="L96:L97"/>
    <mergeCell ref="M96:M97"/>
  </mergeCells>
  <printOptions horizontalCentered="1"/>
  <pageMargins left="0.1" right="0.1" top="0.98425196850393704" bottom="0.15" header="0.511811023622047" footer="0.511811023622047"/>
  <pageSetup paperSize="9" scale="71" orientation="landscape" r:id="rId1"/>
  <headerFooter alignWithMargins="0"/>
  <rowBreaks count="1" manualBreakCount="1">
    <brk id="27" max="15" man="1"/>
  </rowBreaks>
  <colBreaks count="1" manualBreakCount="1">
    <brk id="16"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F17701-936C-4B73-A044-48607694CB7B}">
  <sheetPr>
    <tabColor theme="1" tint="0.34998626667073579"/>
  </sheetPr>
  <dimension ref="A1:R183"/>
  <sheetViews>
    <sheetView view="pageBreakPreview" topLeftCell="A70" zoomScale="70" zoomScaleNormal="70" zoomScaleSheetLayoutView="70" workbookViewId="0">
      <selection activeCell="A87" sqref="A87:XFD96"/>
    </sheetView>
  </sheetViews>
  <sheetFormatPr defaultRowHeight="13.5"/>
  <cols>
    <col min="1" max="1" width="5.7109375" style="26" customWidth="1"/>
    <col min="2" max="2" width="10.140625" style="26" customWidth="1"/>
    <col min="3" max="3" width="42.28515625" style="27" customWidth="1"/>
    <col min="4" max="4" width="10.7109375" style="26" customWidth="1"/>
    <col min="5" max="5" width="10.5703125" style="26" customWidth="1"/>
    <col min="6" max="7" width="8.42578125" style="26" customWidth="1"/>
    <col min="8" max="8" width="18.85546875" style="26" customWidth="1"/>
    <col min="9" max="9" width="6.7109375" style="26" customWidth="1"/>
    <col min="10" max="10" width="8.7109375" style="26" customWidth="1"/>
    <col min="11" max="11" width="6.85546875" style="26" customWidth="1"/>
    <col min="12" max="12" width="14.140625" style="26" customWidth="1"/>
    <col min="13" max="13" width="12.7109375" style="26" customWidth="1"/>
    <col min="14" max="14" width="11.85546875" style="26" customWidth="1"/>
    <col min="15" max="15" width="11.7109375" style="26" customWidth="1"/>
    <col min="16" max="16" width="14" style="26" customWidth="1"/>
    <col min="17" max="17" width="15.140625" style="26" bestFit="1" customWidth="1"/>
    <col min="18" max="256" width="9.140625" style="26"/>
    <col min="257" max="257" width="4.42578125" style="26" customWidth="1"/>
    <col min="258" max="258" width="10.140625" style="26" customWidth="1"/>
    <col min="259" max="259" width="42.28515625" style="26" customWidth="1"/>
    <col min="260" max="260" width="9.42578125" style="26" bestFit="1" customWidth="1"/>
    <col min="261" max="261" width="9.7109375" style="26" customWidth="1"/>
    <col min="262" max="263" width="8.42578125" style="26" customWidth="1"/>
    <col min="264" max="264" width="18.85546875" style="26" customWidth="1"/>
    <col min="265" max="265" width="6.7109375" style="26" customWidth="1"/>
    <col min="266" max="266" width="7.85546875" style="26" customWidth="1"/>
    <col min="267" max="267" width="6.85546875" style="26" customWidth="1"/>
    <col min="268" max="268" width="9.85546875" style="26" customWidth="1"/>
    <col min="269" max="269" width="9.42578125" style="26" bestFit="1" customWidth="1"/>
    <col min="270" max="270" width="8.85546875" style="26" customWidth="1"/>
    <col min="271" max="271" width="9" style="26" customWidth="1"/>
    <col min="272" max="272" width="13" style="26" customWidth="1"/>
    <col min="273" max="273" width="14.85546875" style="26" bestFit="1" customWidth="1"/>
    <col min="274" max="512" width="9.140625" style="26"/>
    <col min="513" max="513" width="4.42578125" style="26" customWidth="1"/>
    <col min="514" max="514" width="10.140625" style="26" customWidth="1"/>
    <col min="515" max="515" width="42.28515625" style="26" customWidth="1"/>
    <col min="516" max="516" width="9.42578125" style="26" bestFit="1" customWidth="1"/>
    <col min="517" max="517" width="9.7109375" style="26" customWidth="1"/>
    <col min="518" max="519" width="8.42578125" style="26" customWidth="1"/>
    <col min="520" max="520" width="18.85546875" style="26" customWidth="1"/>
    <col min="521" max="521" width="6.7109375" style="26" customWidth="1"/>
    <col min="522" max="522" width="7.85546875" style="26" customWidth="1"/>
    <col min="523" max="523" width="6.85546875" style="26" customWidth="1"/>
    <col min="524" max="524" width="9.85546875" style="26" customWidth="1"/>
    <col min="525" max="525" width="9.42578125" style="26" bestFit="1" customWidth="1"/>
    <col min="526" max="526" width="8.85546875" style="26" customWidth="1"/>
    <col min="527" max="527" width="9" style="26" customWidth="1"/>
    <col min="528" max="528" width="13" style="26" customWidth="1"/>
    <col min="529" max="529" width="14.85546875" style="26" bestFit="1" customWidth="1"/>
    <col min="530" max="768" width="9.140625" style="26"/>
    <col min="769" max="769" width="4.42578125" style="26" customWidth="1"/>
    <col min="770" max="770" width="10.140625" style="26" customWidth="1"/>
    <col min="771" max="771" width="42.28515625" style="26" customWidth="1"/>
    <col min="772" max="772" width="9.42578125" style="26" bestFit="1" customWidth="1"/>
    <col min="773" max="773" width="9.7109375" style="26" customWidth="1"/>
    <col min="774" max="775" width="8.42578125" style="26" customWidth="1"/>
    <col min="776" max="776" width="18.85546875" style="26" customWidth="1"/>
    <col min="777" max="777" width="6.7109375" style="26" customWidth="1"/>
    <col min="778" max="778" width="7.85546875" style="26" customWidth="1"/>
    <col min="779" max="779" width="6.85546875" style="26" customWidth="1"/>
    <col min="780" max="780" width="9.85546875" style="26" customWidth="1"/>
    <col min="781" max="781" width="9.42578125" style="26" bestFit="1" customWidth="1"/>
    <col min="782" max="782" width="8.85546875" style="26" customWidth="1"/>
    <col min="783" max="783" width="9" style="26" customWidth="1"/>
    <col min="784" max="784" width="13" style="26" customWidth="1"/>
    <col min="785" max="785" width="14.85546875" style="26" bestFit="1" customWidth="1"/>
    <col min="786" max="1024" width="9.140625" style="26"/>
    <col min="1025" max="1025" width="4.42578125" style="26" customWidth="1"/>
    <col min="1026" max="1026" width="10.140625" style="26" customWidth="1"/>
    <col min="1027" max="1027" width="42.28515625" style="26" customWidth="1"/>
    <col min="1028" max="1028" width="9.42578125" style="26" bestFit="1" customWidth="1"/>
    <col min="1029" max="1029" width="9.7109375" style="26" customWidth="1"/>
    <col min="1030" max="1031" width="8.42578125" style="26" customWidth="1"/>
    <col min="1032" max="1032" width="18.85546875" style="26" customWidth="1"/>
    <col min="1033" max="1033" width="6.7109375" style="26" customWidth="1"/>
    <col min="1034" max="1034" width="7.85546875" style="26" customWidth="1"/>
    <col min="1035" max="1035" width="6.85546875" style="26" customWidth="1"/>
    <col min="1036" max="1036" width="9.85546875" style="26" customWidth="1"/>
    <col min="1037" max="1037" width="9.42578125" style="26" bestFit="1" customWidth="1"/>
    <col min="1038" max="1038" width="8.85546875" style="26" customWidth="1"/>
    <col min="1039" max="1039" width="9" style="26" customWidth="1"/>
    <col min="1040" max="1040" width="13" style="26" customWidth="1"/>
    <col min="1041" max="1041" width="14.85546875" style="26" bestFit="1" customWidth="1"/>
    <col min="1042" max="1280" width="9.140625" style="26"/>
    <col min="1281" max="1281" width="4.42578125" style="26" customWidth="1"/>
    <col min="1282" max="1282" width="10.140625" style="26" customWidth="1"/>
    <col min="1283" max="1283" width="42.28515625" style="26" customWidth="1"/>
    <col min="1284" max="1284" width="9.42578125" style="26" bestFit="1" customWidth="1"/>
    <col min="1285" max="1285" width="9.7109375" style="26" customWidth="1"/>
    <col min="1286" max="1287" width="8.42578125" style="26" customWidth="1"/>
    <col min="1288" max="1288" width="18.85546875" style="26" customWidth="1"/>
    <col min="1289" max="1289" width="6.7109375" style="26" customWidth="1"/>
    <col min="1290" max="1290" width="7.85546875" style="26" customWidth="1"/>
    <col min="1291" max="1291" width="6.85546875" style="26" customWidth="1"/>
    <col min="1292" max="1292" width="9.85546875" style="26" customWidth="1"/>
    <col min="1293" max="1293" width="9.42578125" style="26" bestFit="1" customWidth="1"/>
    <col min="1294" max="1294" width="8.85546875" style="26" customWidth="1"/>
    <col min="1295" max="1295" width="9" style="26" customWidth="1"/>
    <col min="1296" max="1296" width="13" style="26" customWidth="1"/>
    <col min="1297" max="1297" width="14.85546875" style="26" bestFit="1" customWidth="1"/>
    <col min="1298" max="1536" width="9.140625" style="26"/>
    <col min="1537" max="1537" width="4.42578125" style="26" customWidth="1"/>
    <col min="1538" max="1538" width="10.140625" style="26" customWidth="1"/>
    <col min="1539" max="1539" width="42.28515625" style="26" customWidth="1"/>
    <col min="1540" max="1540" width="9.42578125" style="26" bestFit="1" customWidth="1"/>
    <col min="1541" max="1541" width="9.7109375" style="26" customWidth="1"/>
    <col min="1542" max="1543" width="8.42578125" style="26" customWidth="1"/>
    <col min="1544" max="1544" width="18.85546875" style="26" customWidth="1"/>
    <col min="1545" max="1545" width="6.7109375" style="26" customWidth="1"/>
    <col min="1546" max="1546" width="7.85546875" style="26" customWidth="1"/>
    <col min="1547" max="1547" width="6.85546875" style="26" customWidth="1"/>
    <col min="1548" max="1548" width="9.85546875" style="26" customWidth="1"/>
    <col min="1549" max="1549" width="9.42578125" style="26" bestFit="1" customWidth="1"/>
    <col min="1550" max="1550" width="8.85546875" style="26" customWidth="1"/>
    <col min="1551" max="1551" width="9" style="26" customWidth="1"/>
    <col min="1552" max="1552" width="13" style="26" customWidth="1"/>
    <col min="1553" max="1553" width="14.85546875" style="26" bestFit="1" customWidth="1"/>
    <col min="1554" max="1792" width="9.140625" style="26"/>
    <col min="1793" max="1793" width="4.42578125" style="26" customWidth="1"/>
    <col min="1794" max="1794" width="10.140625" style="26" customWidth="1"/>
    <col min="1795" max="1795" width="42.28515625" style="26" customWidth="1"/>
    <col min="1796" max="1796" width="9.42578125" style="26" bestFit="1" customWidth="1"/>
    <col min="1797" max="1797" width="9.7109375" style="26" customWidth="1"/>
    <col min="1798" max="1799" width="8.42578125" style="26" customWidth="1"/>
    <col min="1800" max="1800" width="18.85546875" style="26" customWidth="1"/>
    <col min="1801" max="1801" width="6.7109375" style="26" customWidth="1"/>
    <col min="1802" max="1802" width="7.85546875" style="26" customWidth="1"/>
    <col min="1803" max="1803" width="6.85546875" style="26" customWidth="1"/>
    <col min="1804" max="1804" width="9.85546875" style="26" customWidth="1"/>
    <col min="1805" max="1805" width="9.42578125" style="26" bestFit="1" customWidth="1"/>
    <col min="1806" max="1806" width="8.85546875" style="26" customWidth="1"/>
    <col min="1807" max="1807" width="9" style="26" customWidth="1"/>
    <col min="1808" max="1808" width="13" style="26" customWidth="1"/>
    <col min="1809" max="1809" width="14.85546875" style="26" bestFit="1" customWidth="1"/>
    <col min="1810" max="2048" width="9.140625" style="26"/>
    <col min="2049" max="2049" width="4.42578125" style="26" customWidth="1"/>
    <col min="2050" max="2050" width="10.140625" style="26" customWidth="1"/>
    <col min="2051" max="2051" width="42.28515625" style="26" customWidth="1"/>
    <col min="2052" max="2052" width="9.42578125" style="26" bestFit="1" customWidth="1"/>
    <col min="2053" max="2053" width="9.7109375" style="26" customWidth="1"/>
    <col min="2054" max="2055" width="8.42578125" style="26" customWidth="1"/>
    <col min="2056" max="2056" width="18.85546875" style="26" customWidth="1"/>
    <col min="2057" max="2057" width="6.7109375" style="26" customWidth="1"/>
    <col min="2058" max="2058" width="7.85546875" style="26" customWidth="1"/>
    <col min="2059" max="2059" width="6.85546875" style="26" customWidth="1"/>
    <col min="2060" max="2060" width="9.85546875" style="26" customWidth="1"/>
    <col min="2061" max="2061" width="9.42578125" style="26" bestFit="1" customWidth="1"/>
    <col min="2062" max="2062" width="8.85546875" style="26" customWidth="1"/>
    <col min="2063" max="2063" width="9" style="26" customWidth="1"/>
    <col min="2064" max="2064" width="13" style="26" customWidth="1"/>
    <col min="2065" max="2065" width="14.85546875" style="26" bestFit="1" customWidth="1"/>
    <col min="2066" max="2304" width="9.140625" style="26"/>
    <col min="2305" max="2305" width="4.42578125" style="26" customWidth="1"/>
    <col min="2306" max="2306" width="10.140625" style="26" customWidth="1"/>
    <col min="2307" max="2307" width="42.28515625" style="26" customWidth="1"/>
    <col min="2308" max="2308" width="9.42578125" style="26" bestFit="1" customWidth="1"/>
    <col min="2309" max="2309" width="9.7109375" style="26" customWidth="1"/>
    <col min="2310" max="2311" width="8.42578125" style="26" customWidth="1"/>
    <col min="2312" max="2312" width="18.85546875" style="26" customWidth="1"/>
    <col min="2313" max="2313" width="6.7109375" style="26" customWidth="1"/>
    <col min="2314" max="2314" width="7.85546875" style="26" customWidth="1"/>
    <col min="2315" max="2315" width="6.85546875" style="26" customWidth="1"/>
    <col min="2316" max="2316" width="9.85546875" style="26" customWidth="1"/>
    <col min="2317" max="2317" width="9.42578125" style="26" bestFit="1" customWidth="1"/>
    <col min="2318" max="2318" width="8.85546875" style="26" customWidth="1"/>
    <col min="2319" max="2319" width="9" style="26" customWidth="1"/>
    <col min="2320" max="2320" width="13" style="26" customWidth="1"/>
    <col min="2321" max="2321" width="14.85546875" style="26" bestFit="1" customWidth="1"/>
    <col min="2322" max="2560" width="9.140625" style="26"/>
    <col min="2561" max="2561" width="4.42578125" style="26" customWidth="1"/>
    <col min="2562" max="2562" width="10.140625" style="26" customWidth="1"/>
    <col min="2563" max="2563" width="42.28515625" style="26" customWidth="1"/>
    <col min="2564" max="2564" width="9.42578125" style="26" bestFit="1" customWidth="1"/>
    <col min="2565" max="2565" width="9.7109375" style="26" customWidth="1"/>
    <col min="2566" max="2567" width="8.42578125" style="26" customWidth="1"/>
    <col min="2568" max="2568" width="18.85546875" style="26" customWidth="1"/>
    <col min="2569" max="2569" width="6.7109375" style="26" customWidth="1"/>
    <col min="2570" max="2570" width="7.85546875" style="26" customWidth="1"/>
    <col min="2571" max="2571" width="6.85546875" style="26" customWidth="1"/>
    <col min="2572" max="2572" width="9.85546875" style="26" customWidth="1"/>
    <col min="2573" max="2573" width="9.42578125" style="26" bestFit="1" customWidth="1"/>
    <col min="2574" max="2574" width="8.85546875" style="26" customWidth="1"/>
    <col min="2575" max="2575" width="9" style="26" customWidth="1"/>
    <col min="2576" max="2576" width="13" style="26" customWidth="1"/>
    <col min="2577" max="2577" width="14.85546875" style="26" bestFit="1" customWidth="1"/>
    <col min="2578" max="2816" width="9.140625" style="26"/>
    <col min="2817" max="2817" width="4.42578125" style="26" customWidth="1"/>
    <col min="2818" max="2818" width="10.140625" style="26" customWidth="1"/>
    <col min="2819" max="2819" width="42.28515625" style="26" customWidth="1"/>
    <col min="2820" max="2820" width="9.42578125" style="26" bestFit="1" customWidth="1"/>
    <col min="2821" max="2821" width="9.7109375" style="26" customWidth="1"/>
    <col min="2822" max="2823" width="8.42578125" style="26" customWidth="1"/>
    <col min="2824" max="2824" width="18.85546875" style="26" customWidth="1"/>
    <col min="2825" max="2825" width="6.7109375" style="26" customWidth="1"/>
    <col min="2826" max="2826" width="7.85546875" style="26" customWidth="1"/>
    <col min="2827" max="2827" width="6.85546875" style="26" customWidth="1"/>
    <col min="2828" max="2828" width="9.85546875" style="26" customWidth="1"/>
    <col min="2829" max="2829" width="9.42578125" style="26" bestFit="1" customWidth="1"/>
    <col min="2830" max="2830" width="8.85546875" style="26" customWidth="1"/>
    <col min="2831" max="2831" width="9" style="26" customWidth="1"/>
    <col min="2832" max="2832" width="13" style="26" customWidth="1"/>
    <col min="2833" max="2833" width="14.85546875" style="26" bestFit="1" customWidth="1"/>
    <col min="2834" max="3072" width="9.140625" style="26"/>
    <col min="3073" max="3073" width="4.42578125" style="26" customWidth="1"/>
    <col min="3074" max="3074" width="10.140625" style="26" customWidth="1"/>
    <col min="3075" max="3075" width="42.28515625" style="26" customWidth="1"/>
    <col min="3076" max="3076" width="9.42578125" style="26" bestFit="1" customWidth="1"/>
    <col min="3077" max="3077" width="9.7109375" style="26" customWidth="1"/>
    <col min="3078" max="3079" width="8.42578125" style="26" customWidth="1"/>
    <col min="3080" max="3080" width="18.85546875" style="26" customWidth="1"/>
    <col min="3081" max="3081" width="6.7109375" style="26" customWidth="1"/>
    <col min="3082" max="3082" width="7.85546875" style="26" customWidth="1"/>
    <col min="3083" max="3083" width="6.85546875" style="26" customWidth="1"/>
    <col min="3084" max="3084" width="9.85546875" style="26" customWidth="1"/>
    <col min="3085" max="3085" width="9.42578125" style="26" bestFit="1" customWidth="1"/>
    <col min="3086" max="3086" width="8.85546875" style="26" customWidth="1"/>
    <col min="3087" max="3087" width="9" style="26" customWidth="1"/>
    <col min="3088" max="3088" width="13" style="26" customWidth="1"/>
    <col min="3089" max="3089" width="14.85546875" style="26" bestFit="1" customWidth="1"/>
    <col min="3090" max="3328" width="9.140625" style="26"/>
    <col min="3329" max="3329" width="4.42578125" style="26" customWidth="1"/>
    <col min="3330" max="3330" width="10.140625" style="26" customWidth="1"/>
    <col min="3331" max="3331" width="42.28515625" style="26" customWidth="1"/>
    <col min="3332" max="3332" width="9.42578125" style="26" bestFit="1" customWidth="1"/>
    <col min="3333" max="3333" width="9.7109375" style="26" customWidth="1"/>
    <col min="3334" max="3335" width="8.42578125" style="26" customWidth="1"/>
    <col min="3336" max="3336" width="18.85546875" style="26" customWidth="1"/>
    <col min="3337" max="3337" width="6.7109375" style="26" customWidth="1"/>
    <col min="3338" max="3338" width="7.85546875" style="26" customWidth="1"/>
    <col min="3339" max="3339" width="6.85546875" style="26" customWidth="1"/>
    <col min="3340" max="3340" width="9.85546875" style="26" customWidth="1"/>
    <col min="3341" max="3341" width="9.42578125" style="26" bestFit="1" customWidth="1"/>
    <col min="3342" max="3342" width="8.85546875" style="26" customWidth="1"/>
    <col min="3343" max="3343" width="9" style="26" customWidth="1"/>
    <col min="3344" max="3344" width="13" style="26" customWidth="1"/>
    <col min="3345" max="3345" width="14.85546875" style="26" bestFit="1" customWidth="1"/>
    <col min="3346" max="3584" width="9.140625" style="26"/>
    <col min="3585" max="3585" width="4.42578125" style="26" customWidth="1"/>
    <col min="3586" max="3586" width="10.140625" style="26" customWidth="1"/>
    <col min="3587" max="3587" width="42.28515625" style="26" customWidth="1"/>
    <col min="3588" max="3588" width="9.42578125" style="26" bestFit="1" customWidth="1"/>
    <col min="3589" max="3589" width="9.7109375" style="26" customWidth="1"/>
    <col min="3590" max="3591" width="8.42578125" style="26" customWidth="1"/>
    <col min="3592" max="3592" width="18.85546875" style="26" customWidth="1"/>
    <col min="3593" max="3593" width="6.7109375" style="26" customWidth="1"/>
    <col min="3594" max="3594" width="7.85546875" style="26" customWidth="1"/>
    <col min="3595" max="3595" width="6.85546875" style="26" customWidth="1"/>
    <col min="3596" max="3596" width="9.85546875" style="26" customWidth="1"/>
    <col min="3597" max="3597" width="9.42578125" style="26" bestFit="1" customWidth="1"/>
    <col min="3598" max="3598" width="8.85546875" style="26" customWidth="1"/>
    <col min="3599" max="3599" width="9" style="26" customWidth="1"/>
    <col min="3600" max="3600" width="13" style="26" customWidth="1"/>
    <col min="3601" max="3601" width="14.85546875" style="26" bestFit="1" customWidth="1"/>
    <col min="3602" max="3840" width="9.140625" style="26"/>
    <col min="3841" max="3841" width="4.42578125" style="26" customWidth="1"/>
    <col min="3842" max="3842" width="10.140625" style="26" customWidth="1"/>
    <col min="3843" max="3843" width="42.28515625" style="26" customWidth="1"/>
    <col min="3844" max="3844" width="9.42578125" style="26" bestFit="1" customWidth="1"/>
    <col min="3845" max="3845" width="9.7109375" style="26" customWidth="1"/>
    <col min="3846" max="3847" width="8.42578125" style="26" customWidth="1"/>
    <col min="3848" max="3848" width="18.85546875" style="26" customWidth="1"/>
    <col min="3849" max="3849" width="6.7109375" style="26" customWidth="1"/>
    <col min="3850" max="3850" width="7.85546875" style="26" customWidth="1"/>
    <col min="3851" max="3851" width="6.85546875" style="26" customWidth="1"/>
    <col min="3852" max="3852" width="9.85546875" style="26" customWidth="1"/>
    <col min="3853" max="3853" width="9.42578125" style="26" bestFit="1" customWidth="1"/>
    <col min="3854" max="3854" width="8.85546875" style="26" customWidth="1"/>
    <col min="3855" max="3855" width="9" style="26" customWidth="1"/>
    <col min="3856" max="3856" width="13" style="26" customWidth="1"/>
    <col min="3857" max="3857" width="14.85546875" style="26" bestFit="1" customWidth="1"/>
    <col min="3858" max="4096" width="9.140625" style="26"/>
    <col min="4097" max="4097" width="4.42578125" style="26" customWidth="1"/>
    <col min="4098" max="4098" width="10.140625" style="26" customWidth="1"/>
    <col min="4099" max="4099" width="42.28515625" style="26" customWidth="1"/>
    <col min="4100" max="4100" width="9.42578125" style="26" bestFit="1" customWidth="1"/>
    <col min="4101" max="4101" width="9.7109375" style="26" customWidth="1"/>
    <col min="4102" max="4103" width="8.42578125" style="26" customWidth="1"/>
    <col min="4104" max="4104" width="18.85546875" style="26" customWidth="1"/>
    <col min="4105" max="4105" width="6.7109375" style="26" customWidth="1"/>
    <col min="4106" max="4106" width="7.85546875" style="26" customWidth="1"/>
    <col min="4107" max="4107" width="6.85546875" style="26" customWidth="1"/>
    <col min="4108" max="4108" width="9.85546875" style="26" customWidth="1"/>
    <col min="4109" max="4109" width="9.42578125" style="26" bestFit="1" customWidth="1"/>
    <col min="4110" max="4110" width="8.85546875" style="26" customWidth="1"/>
    <col min="4111" max="4111" width="9" style="26" customWidth="1"/>
    <col min="4112" max="4112" width="13" style="26" customWidth="1"/>
    <col min="4113" max="4113" width="14.85546875" style="26" bestFit="1" customWidth="1"/>
    <col min="4114" max="4352" width="9.140625" style="26"/>
    <col min="4353" max="4353" width="4.42578125" style="26" customWidth="1"/>
    <col min="4354" max="4354" width="10.140625" style="26" customWidth="1"/>
    <col min="4355" max="4355" width="42.28515625" style="26" customWidth="1"/>
    <col min="4356" max="4356" width="9.42578125" style="26" bestFit="1" customWidth="1"/>
    <col min="4357" max="4357" width="9.7109375" style="26" customWidth="1"/>
    <col min="4358" max="4359" width="8.42578125" style="26" customWidth="1"/>
    <col min="4360" max="4360" width="18.85546875" style="26" customWidth="1"/>
    <col min="4361" max="4361" width="6.7109375" style="26" customWidth="1"/>
    <col min="4362" max="4362" width="7.85546875" style="26" customWidth="1"/>
    <col min="4363" max="4363" width="6.85546875" style="26" customWidth="1"/>
    <col min="4364" max="4364" width="9.85546875" style="26" customWidth="1"/>
    <col min="4365" max="4365" width="9.42578125" style="26" bestFit="1" customWidth="1"/>
    <col min="4366" max="4366" width="8.85546875" style="26" customWidth="1"/>
    <col min="4367" max="4367" width="9" style="26" customWidth="1"/>
    <col min="4368" max="4368" width="13" style="26" customWidth="1"/>
    <col min="4369" max="4369" width="14.85546875" style="26" bestFit="1" customWidth="1"/>
    <col min="4370" max="4608" width="9.140625" style="26"/>
    <col min="4609" max="4609" width="4.42578125" style="26" customWidth="1"/>
    <col min="4610" max="4610" width="10.140625" style="26" customWidth="1"/>
    <col min="4611" max="4611" width="42.28515625" style="26" customWidth="1"/>
    <col min="4612" max="4612" width="9.42578125" style="26" bestFit="1" customWidth="1"/>
    <col min="4613" max="4613" width="9.7109375" style="26" customWidth="1"/>
    <col min="4614" max="4615" width="8.42578125" style="26" customWidth="1"/>
    <col min="4616" max="4616" width="18.85546875" style="26" customWidth="1"/>
    <col min="4617" max="4617" width="6.7109375" style="26" customWidth="1"/>
    <col min="4618" max="4618" width="7.85546875" style="26" customWidth="1"/>
    <col min="4619" max="4619" width="6.85546875" style="26" customWidth="1"/>
    <col min="4620" max="4620" width="9.85546875" style="26" customWidth="1"/>
    <col min="4621" max="4621" width="9.42578125" style="26" bestFit="1" customWidth="1"/>
    <col min="4622" max="4622" width="8.85546875" style="26" customWidth="1"/>
    <col min="4623" max="4623" width="9" style="26" customWidth="1"/>
    <col min="4624" max="4624" width="13" style="26" customWidth="1"/>
    <col min="4625" max="4625" width="14.85546875" style="26" bestFit="1" customWidth="1"/>
    <col min="4626" max="4864" width="9.140625" style="26"/>
    <col min="4865" max="4865" width="4.42578125" style="26" customWidth="1"/>
    <col min="4866" max="4866" width="10.140625" style="26" customWidth="1"/>
    <col min="4867" max="4867" width="42.28515625" style="26" customWidth="1"/>
    <col min="4868" max="4868" width="9.42578125" style="26" bestFit="1" customWidth="1"/>
    <col min="4869" max="4869" width="9.7109375" style="26" customWidth="1"/>
    <col min="4870" max="4871" width="8.42578125" style="26" customWidth="1"/>
    <col min="4872" max="4872" width="18.85546875" style="26" customWidth="1"/>
    <col min="4873" max="4873" width="6.7109375" style="26" customWidth="1"/>
    <col min="4874" max="4874" width="7.85546875" style="26" customWidth="1"/>
    <col min="4875" max="4875" width="6.85546875" style="26" customWidth="1"/>
    <col min="4876" max="4876" width="9.85546875" style="26" customWidth="1"/>
    <col min="4877" max="4877" width="9.42578125" style="26" bestFit="1" customWidth="1"/>
    <col min="4878" max="4878" width="8.85546875" style="26" customWidth="1"/>
    <col min="4879" max="4879" width="9" style="26" customWidth="1"/>
    <col min="4880" max="4880" width="13" style="26" customWidth="1"/>
    <col min="4881" max="4881" width="14.85546875" style="26" bestFit="1" customWidth="1"/>
    <col min="4882" max="5120" width="9.140625" style="26"/>
    <col min="5121" max="5121" width="4.42578125" style="26" customWidth="1"/>
    <col min="5122" max="5122" width="10.140625" style="26" customWidth="1"/>
    <col min="5123" max="5123" width="42.28515625" style="26" customWidth="1"/>
    <col min="5124" max="5124" width="9.42578125" style="26" bestFit="1" customWidth="1"/>
    <col min="5125" max="5125" width="9.7109375" style="26" customWidth="1"/>
    <col min="5126" max="5127" width="8.42578125" style="26" customWidth="1"/>
    <col min="5128" max="5128" width="18.85546875" style="26" customWidth="1"/>
    <col min="5129" max="5129" width="6.7109375" style="26" customWidth="1"/>
    <col min="5130" max="5130" width="7.85546875" style="26" customWidth="1"/>
    <col min="5131" max="5131" width="6.85546875" style="26" customWidth="1"/>
    <col min="5132" max="5132" width="9.85546875" style="26" customWidth="1"/>
    <col min="5133" max="5133" width="9.42578125" style="26" bestFit="1" customWidth="1"/>
    <col min="5134" max="5134" width="8.85546875" style="26" customWidth="1"/>
    <col min="5135" max="5135" width="9" style="26" customWidth="1"/>
    <col min="5136" max="5136" width="13" style="26" customWidth="1"/>
    <col min="5137" max="5137" width="14.85546875" style="26" bestFit="1" customWidth="1"/>
    <col min="5138" max="5376" width="9.140625" style="26"/>
    <col min="5377" max="5377" width="4.42578125" style="26" customWidth="1"/>
    <col min="5378" max="5378" width="10.140625" style="26" customWidth="1"/>
    <col min="5379" max="5379" width="42.28515625" style="26" customWidth="1"/>
    <col min="5380" max="5380" width="9.42578125" style="26" bestFit="1" customWidth="1"/>
    <col min="5381" max="5381" width="9.7109375" style="26" customWidth="1"/>
    <col min="5382" max="5383" width="8.42578125" style="26" customWidth="1"/>
    <col min="5384" max="5384" width="18.85546875" style="26" customWidth="1"/>
    <col min="5385" max="5385" width="6.7109375" style="26" customWidth="1"/>
    <col min="5386" max="5386" width="7.85546875" style="26" customWidth="1"/>
    <col min="5387" max="5387" width="6.85546875" style="26" customWidth="1"/>
    <col min="5388" max="5388" width="9.85546875" style="26" customWidth="1"/>
    <col min="5389" max="5389" width="9.42578125" style="26" bestFit="1" customWidth="1"/>
    <col min="5390" max="5390" width="8.85546875" style="26" customWidth="1"/>
    <col min="5391" max="5391" width="9" style="26" customWidth="1"/>
    <col min="5392" max="5392" width="13" style="26" customWidth="1"/>
    <col min="5393" max="5393" width="14.85546875" style="26" bestFit="1" customWidth="1"/>
    <col min="5394" max="5632" width="9.140625" style="26"/>
    <col min="5633" max="5633" width="4.42578125" style="26" customWidth="1"/>
    <col min="5634" max="5634" width="10.140625" style="26" customWidth="1"/>
    <col min="5635" max="5635" width="42.28515625" style="26" customWidth="1"/>
    <col min="5636" max="5636" width="9.42578125" style="26" bestFit="1" customWidth="1"/>
    <col min="5637" max="5637" width="9.7109375" style="26" customWidth="1"/>
    <col min="5638" max="5639" width="8.42578125" style="26" customWidth="1"/>
    <col min="5640" max="5640" width="18.85546875" style="26" customWidth="1"/>
    <col min="5641" max="5641" width="6.7109375" style="26" customWidth="1"/>
    <col min="5642" max="5642" width="7.85546875" style="26" customWidth="1"/>
    <col min="5643" max="5643" width="6.85546875" style="26" customWidth="1"/>
    <col min="5644" max="5644" width="9.85546875" style="26" customWidth="1"/>
    <col min="5645" max="5645" width="9.42578125" style="26" bestFit="1" customWidth="1"/>
    <col min="5646" max="5646" width="8.85546875" style="26" customWidth="1"/>
    <col min="5647" max="5647" width="9" style="26" customWidth="1"/>
    <col min="5648" max="5648" width="13" style="26" customWidth="1"/>
    <col min="5649" max="5649" width="14.85546875" style="26" bestFit="1" customWidth="1"/>
    <col min="5650" max="5888" width="9.140625" style="26"/>
    <col min="5889" max="5889" width="4.42578125" style="26" customWidth="1"/>
    <col min="5890" max="5890" width="10.140625" style="26" customWidth="1"/>
    <col min="5891" max="5891" width="42.28515625" style="26" customWidth="1"/>
    <col min="5892" max="5892" width="9.42578125" style="26" bestFit="1" customWidth="1"/>
    <col min="5893" max="5893" width="9.7109375" style="26" customWidth="1"/>
    <col min="5894" max="5895" width="8.42578125" style="26" customWidth="1"/>
    <col min="5896" max="5896" width="18.85546875" style="26" customWidth="1"/>
    <col min="5897" max="5897" width="6.7109375" style="26" customWidth="1"/>
    <col min="5898" max="5898" width="7.85546875" style="26" customWidth="1"/>
    <col min="5899" max="5899" width="6.85546875" style="26" customWidth="1"/>
    <col min="5900" max="5900" width="9.85546875" style="26" customWidth="1"/>
    <col min="5901" max="5901" width="9.42578125" style="26" bestFit="1" customWidth="1"/>
    <col min="5902" max="5902" width="8.85546875" style="26" customWidth="1"/>
    <col min="5903" max="5903" width="9" style="26" customWidth="1"/>
    <col min="5904" max="5904" width="13" style="26" customWidth="1"/>
    <col min="5905" max="5905" width="14.85546875" style="26" bestFit="1" customWidth="1"/>
    <col min="5906" max="6144" width="9.140625" style="26"/>
    <col min="6145" max="6145" width="4.42578125" style="26" customWidth="1"/>
    <col min="6146" max="6146" width="10.140625" style="26" customWidth="1"/>
    <col min="6147" max="6147" width="42.28515625" style="26" customWidth="1"/>
    <col min="6148" max="6148" width="9.42578125" style="26" bestFit="1" customWidth="1"/>
    <col min="6149" max="6149" width="9.7109375" style="26" customWidth="1"/>
    <col min="6150" max="6151" width="8.42578125" style="26" customWidth="1"/>
    <col min="6152" max="6152" width="18.85546875" style="26" customWidth="1"/>
    <col min="6153" max="6153" width="6.7109375" style="26" customWidth="1"/>
    <col min="6154" max="6154" width="7.85546875" style="26" customWidth="1"/>
    <col min="6155" max="6155" width="6.85546875" style="26" customWidth="1"/>
    <col min="6156" max="6156" width="9.85546875" style="26" customWidth="1"/>
    <col min="6157" max="6157" width="9.42578125" style="26" bestFit="1" customWidth="1"/>
    <col min="6158" max="6158" width="8.85546875" style="26" customWidth="1"/>
    <col min="6159" max="6159" width="9" style="26" customWidth="1"/>
    <col min="6160" max="6160" width="13" style="26" customWidth="1"/>
    <col min="6161" max="6161" width="14.85546875" style="26" bestFit="1" customWidth="1"/>
    <col min="6162" max="6400" width="9.140625" style="26"/>
    <col min="6401" max="6401" width="4.42578125" style="26" customWidth="1"/>
    <col min="6402" max="6402" width="10.140625" style="26" customWidth="1"/>
    <col min="6403" max="6403" width="42.28515625" style="26" customWidth="1"/>
    <col min="6404" max="6404" width="9.42578125" style="26" bestFit="1" customWidth="1"/>
    <col min="6405" max="6405" width="9.7109375" style="26" customWidth="1"/>
    <col min="6406" max="6407" width="8.42578125" style="26" customWidth="1"/>
    <col min="6408" max="6408" width="18.85546875" style="26" customWidth="1"/>
    <col min="6409" max="6409" width="6.7109375" style="26" customWidth="1"/>
    <col min="6410" max="6410" width="7.85546875" style="26" customWidth="1"/>
    <col min="6411" max="6411" width="6.85546875" style="26" customWidth="1"/>
    <col min="6412" max="6412" width="9.85546875" style="26" customWidth="1"/>
    <col min="6413" max="6413" width="9.42578125" style="26" bestFit="1" customWidth="1"/>
    <col min="6414" max="6414" width="8.85546875" style="26" customWidth="1"/>
    <col min="6415" max="6415" width="9" style="26" customWidth="1"/>
    <col min="6416" max="6416" width="13" style="26" customWidth="1"/>
    <col min="6417" max="6417" width="14.85546875" style="26" bestFit="1" customWidth="1"/>
    <col min="6418" max="6656" width="9.140625" style="26"/>
    <col min="6657" max="6657" width="4.42578125" style="26" customWidth="1"/>
    <col min="6658" max="6658" width="10.140625" style="26" customWidth="1"/>
    <col min="6659" max="6659" width="42.28515625" style="26" customWidth="1"/>
    <col min="6660" max="6660" width="9.42578125" style="26" bestFit="1" customWidth="1"/>
    <col min="6661" max="6661" width="9.7109375" style="26" customWidth="1"/>
    <col min="6662" max="6663" width="8.42578125" style="26" customWidth="1"/>
    <col min="6664" max="6664" width="18.85546875" style="26" customWidth="1"/>
    <col min="6665" max="6665" width="6.7109375" style="26" customWidth="1"/>
    <col min="6666" max="6666" width="7.85546875" style="26" customWidth="1"/>
    <col min="6667" max="6667" width="6.85546875" style="26" customWidth="1"/>
    <col min="6668" max="6668" width="9.85546875" style="26" customWidth="1"/>
    <col min="6669" max="6669" width="9.42578125" style="26" bestFit="1" customWidth="1"/>
    <col min="6670" max="6670" width="8.85546875" style="26" customWidth="1"/>
    <col min="6671" max="6671" width="9" style="26" customWidth="1"/>
    <col min="6672" max="6672" width="13" style="26" customWidth="1"/>
    <col min="6673" max="6673" width="14.85546875" style="26" bestFit="1" customWidth="1"/>
    <col min="6674" max="6912" width="9.140625" style="26"/>
    <col min="6913" max="6913" width="4.42578125" style="26" customWidth="1"/>
    <col min="6914" max="6914" width="10.140625" style="26" customWidth="1"/>
    <col min="6915" max="6915" width="42.28515625" style="26" customWidth="1"/>
    <col min="6916" max="6916" width="9.42578125" style="26" bestFit="1" customWidth="1"/>
    <col min="6917" max="6917" width="9.7109375" style="26" customWidth="1"/>
    <col min="6918" max="6919" width="8.42578125" style="26" customWidth="1"/>
    <col min="6920" max="6920" width="18.85546875" style="26" customWidth="1"/>
    <col min="6921" max="6921" width="6.7109375" style="26" customWidth="1"/>
    <col min="6922" max="6922" width="7.85546875" style="26" customWidth="1"/>
    <col min="6923" max="6923" width="6.85546875" style="26" customWidth="1"/>
    <col min="6924" max="6924" width="9.85546875" style="26" customWidth="1"/>
    <col min="6925" max="6925" width="9.42578125" style="26" bestFit="1" customWidth="1"/>
    <col min="6926" max="6926" width="8.85546875" style="26" customWidth="1"/>
    <col min="6927" max="6927" width="9" style="26" customWidth="1"/>
    <col min="6928" max="6928" width="13" style="26" customWidth="1"/>
    <col min="6929" max="6929" width="14.85546875" style="26" bestFit="1" customWidth="1"/>
    <col min="6930" max="7168" width="9.140625" style="26"/>
    <col min="7169" max="7169" width="4.42578125" style="26" customWidth="1"/>
    <col min="7170" max="7170" width="10.140625" style="26" customWidth="1"/>
    <col min="7171" max="7171" width="42.28515625" style="26" customWidth="1"/>
    <col min="7172" max="7172" width="9.42578125" style="26" bestFit="1" customWidth="1"/>
    <col min="7173" max="7173" width="9.7109375" style="26" customWidth="1"/>
    <col min="7174" max="7175" width="8.42578125" style="26" customWidth="1"/>
    <col min="7176" max="7176" width="18.85546875" style="26" customWidth="1"/>
    <col min="7177" max="7177" width="6.7109375" style="26" customWidth="1"/>
    <col min="7178" max="7178" width="7.85546875" style="26" customWidth="1"/>
    <col min="7179" max="7179" width="6.85546875" style="26" customWidth="1"/>
    <col min="7180" max="7180" width="9.85546875" style="26" customWidth="1"/>
    <col min="7181" max="7181" width="9.42578125" style="26" bestFit="1" customWidth="1"/>
    <col min="7182" max="7182" width="8.85546875" style="26" customWidth="1"/>
    <col min="7183" max="7183" width="9" style="26" customWidth="1"/>
    <col min="7184" max="7184" width="13" style="26" customWidth="1"/>
    <col min="7185" max="7185" width="14.85546875" style="26" bestFit="1" customWidth="1"/>
    <col min="7186" max="7424" width="9.140625" style="26"/>
    <col min="7425" max="7425" width="4.42578125" style="26" customWidth="1"/>
    <col min="7426" max="7426" width="10.140625" style="26" customWidth="1"/>
    <col min="7427" max="7427" width="42.28515625" style="26" customWidth="1"/>
    <col min="7428" max="7428" width="9.42578125" style="26" bestFit="1" customWidth="1"/>
    <col min="7429" max="7429" width="9.7109375" style="26" customWidth="1"/>
    <col min="7430" max="7431" width="8.42578125" style="26" customWidth="1"/>
    <col min="7432" max="7432" width="18.85546875" style="26" customWidth="1"/>
    <col min="7433" max="7433" width="6.7109375" style="26" customWidth="1"/>
    <col min="7434" max="7434" width="7.85546875" style="26" customWidth="1"/>
    <col min="7435" max="7435" width="6.85546875" style="26" customWidth="1"/>
    <col min="7436" max="7436" width="9.85546875" style="26" customWidth="1"/>
    <col min="7437" max="7437" width="9.42578125" style="26" bestFit="1" customWidth="1"/>
    <col min="7438" max="7438" width="8.85546875" style="26" customWidth="1"/>
    <col min="7439" max="7439" width="9" style="26" customWidth="1"/>
    <col min="7440" max="7440" width="13" style="26" customWidth="1"/>
    <col min="7441" max="7441" width="14.85546875" style="26" bestFit="1" customWidth="1"/>
    <col min="7442" max="7680" width="9.140625" style="26"/>
    <col min="7681" max="7681" width="4.42578125" style="26" customWidth="1"/>
    <col min="7682" max="7682" width="10.140625" style="26" customWidth="1"/>
    <col min="7683" max="7683" width="42.28515625" style="26" customWidth="1"/>
    <col min="7684" max="7684" width="9.42578125" style="26" bestFit="1" customWidth="1"/>
    <col min="7685" max="7685" width="9.7109375" style="26" customWidth="1"/>
    <col min="7686" max="7687" width="8.42578125" style="26" customWidth="1"/>
    <col min="7688" max="7688" width="18.85546875" style="26" customWidth="1"/>
    <col min="7689" max="7689" width="6.7109375" style="26" customWidth="1"/>
    <col min="7690" max="7690" width="7.85546875" style="26" customWidth="1"/>
    <col min="7691" max="7691" width="6.85546875" style="26" customWidth="1"/>
    <col min="7692" max="7692" width="9.85546875" style="26" customWidth="1"/>
    <col min="7693" max="7693" width="9.42578125" style="26" bestFit="1" customWidth="1"/>
    <col min="7694" max="7694" width="8.85546875" style="26" customWidth="1"/>
    <col min="7695" max="7695" width="9" style="26" customWidth="1"/>
    <col min="7696" max="7696" width="13" style="26" customWidth="1"/>
    <col min="7697" max="7697" width="14.85546875" style="26" bestFit="1" customWidth="1"/>
    <col min="7698" max="7936" width="9.140625" style="26"/>
    <col min="7937" max="7937" width="4.42578125" style="26" customWidth="1"/>
    <col min="7938" max="7938" width="10.140625" style="26" customWidth="1"/>
    <col min="7939" max="7939" width="42.28515625" style="26" customWidth="1"/>
    <col min="7940" max="7940" width="9.42578125" style="26" bestFit="1" customWidth="1"/>
    <col min="7941" max="7941" width="9.7109375" style="26" customWidth="1"/>
    <col min="7942" max="7943" width="8.42578125" style="26" customWidth="1"/>
    <col min="7944" max="7944" width="18.85546875" style="26" customWidth="1"/>
    <col min="7945" max="7945" width="6.7109375" style="26" customWidth="1"/>
    <col min="7946" max="7946" width="7.85546875" style="26" customWidth="1"/>
    <col min="7947" max="7947" width="6.85546875" style="26" customWidth="1"/>
    <col min="7948" max="7948" width="9.85546875" style="26" customWidth="1"/>
    <col min="7949" max="7949" width="9.42578125" style="26" bestFit="1" customWidth="1"/>
    <col min="7950" max="7950" width="8.85546875" style="26" customWidth="1"/>
    <col min="7951" max="7951" width="9" style="26" customWidth="1"/>
    <col min="7952" max="7952" width="13" style="26" customWidth="1"/>
    <col min="7953" max="7953" width="14.85546875" style="26" bestFit="1" customWidth="1"/>
    <col min="7954" max="8192" width="9.140625" style="26"/>
    <col min="8193" max="8193" width="4.42578125" style="26" customWidth="1"/>
    <col min="8194" max="8194" width="10.140625" style="26" customWidth="1"/>
    <col min="8195" max="8195" width="42.28515625" style="26" customWidth="1"/>
    <col min="8196" max="8196" width="9.42578125" style="26" bestFit="1" customWidth="1"/>
    <col min="8197" max="8197" width="9.7109375" style="26" customWidth="1"/>
    <col min="8198" max="8199" width="8.42578125" style="26" customWidth="1"/>
    <col min="8200" max="8200" width="18.85546875" style="26" customWidth="1"/>
    <col min="8201" max="8201" width="6.7109375" style="26" customWidth="1"/>
    <col min="8202" max="8202" width="7.85546875" style="26" customWidth="1"/>
    <col min="8203" max="8203" width="6.85546875" style="26" customWidth="1"/>
    <col min="8204" max="8204" width="9.85546875" style="26" customWidth="1"/>
    <col min="8205" max="8205" width="9.42578125" style="26" bestFit="1" customWidth="1"/>
    <col min="8206" max="8206" width="8.85546875" style="26" customWidth="1"/>
    <col min="8207" max="8207" width="9" style="26" customWidth="1"/>
    <col min="8208" max="8208" width="13" style="26" customWidth="1"/>
    <col min="8209" max="8209" width="14.85546875" style="26" bestFit="1" customWidth="1"/>
    <col min="8210" max="8448" width="9.140625" style="26"/>
    <col min="8449" max="8449" width="4.42578125" style="26" customWidth="1"/>
    <col min="8450" max="8450" width="10.140625" style="26" customWidth="1"/>
    <col min="8451" max="8451" width="42.28515625" style="26" customWidth="1"/>
    <col min="8452" max="8452" width="9.42578125" style="26" bestFit="1" customWidth="1"/>
    <col min="8453" max="8453" width="9.7109375" style="26" customWidth="1"/>
    <col min="8454" max="8455" width="8.42578125" style="26" customWidth="1"/>
    <col min="8456" max="8456" width="18.85546875" style="26" customWidth="1"/>
    <col min="8457" max="8457" width="6.7109375" style="26" customWidth="1"/>
    <col min="8458" max="8458" width="7.85546875" style="26" customWidth="1"/>
    <col min="8459" max="8459" width="6.85546875" style="26" customWidth="1"/>
    <col min="8460" max="8460" width="9.85546875" style="26" customWidth="1"/>
    <col min="8461" max="8461" width="9.42578125" style="26" bestFit="1" customWidth="1"/>
    <col min="8462" max="8462" width="8.85546875" style="26" customWidth="1"/>
    <col min="8463" max="8463" width="9" style="26" customWidth="1"/>
    <col min="8464" max="8464" width="13" style="26" customWidth="1"/>
    <col min="8465" max="8465" width="14.85546875" style="26" bestFit="1" customWidth="1"/>
    <col min="8466" max="8704" width="9.140625" style="26"/>
    <col min="8705" max="8705" width="4.42578125" style="26" customWidth="1"/>
    <col min="8706" max="8706" width="10.140625" style="26" customWidth="1"/>
    <col min="8707" max="8707" width="42.28515625" style="26" customWidth="1"/>
    <col min="8708" max="8708" width="9.42578125" style="26" bestFit="1" customWidth="1"/>
    <col min="8709" max="8709" width="9.7109375" style="26" customWidth="1"/>
    <col min="8710" max="8711" width="8.42578125" style="26" customWidth="1"/>
    <col min="8712" max="8712" width="18.85546875" style="26" customWidth="1"/>
    <col min="8713" max="8713" width="6.7109375" style="26" customWidth="1"/>
    <col min="8714" max="8714" width="7.85546875" style="26" customWidth="1"/>
    <col min="8715" max="8715" width="6.85546875" style="26" customWidth="1"/>
    <col min="8716" max="8716" width="9.85546875" style="26" customWidth="1"/>
    <col min="8717" max="8717" width="9.42578125" style="26" bestFit="1" customWidth="1"/>
    <col min="8718" max="8718" width="8.85546875" style="26" customWidth="1"/>
    <col min="8719" max="8719" width="9" style="26" customWidth="1"/>
    <col min="8720" max="8720" width="13" style="26" customWidth="1"/>
    <col min="8721" max="8721" width="14.85546875" style="26" bestFit="1" customWidth="1"/>
    <col min="8722" max="8960" width="9.140625" style="26"/>
    <col min="8961" max="8961" width="4.42578125" style="26" customWidth="1"/>
    <col min="8962" max="8962" width="10.140625" style="26" customWidth="1"/>
    <col min="8963" max="8963" width="42.28515625" style="26" customWidth="1"/>
    <col min="8964" max="8964" width="9.42578125" style="26" bestFit="1" customWidth="1"/>
    <col min="8965" max="8965" width="9.7109375" style="26" customWidth="1"/>
    <col min="8966" max="8967" width="8.42578125" style="26" customWidth="1"/>
    <col min="8968" max="8968" width="18.85546875" style="26" customWidth="1"/>
    <col min="8969" max="8969" width="6.7109375" style="26" customWidth="1"/>
    <col min="8970" max="8970" width="7.85546875" style="26" customWidth="1"/>
    <col min="8971" max="8971" width="6.85546875" style="26" customWidth="1"/>
    <col min="8972" max="8972" width="9.85546875" style="26" customWidth="1"/>
    <col min="8973" max="8973" width="9.42578125" style="26" bestFit="1" customWidth="1"/>
    <col min="8974" max="8974" width="8.85546875" style="26" customWidth="1"/>
    <col min="8975" max="8975" width="9" style="26" customWidth="1"/>
    <col min="8976" max="8976" width="13" style="26" customWidth="1"/>
    <col min="8977" max="8977" width="14.85546875" style="26" bestFit="1" customWidth="1"/>
    <col min="8978" max="9216" width="9.140625" style="26"/>
    <col min="9217" max="9217" width="4.42578125" style="26" customWidth="1"/>
    <col min="9218" max="9218" width="10.140625" style="26" customWidth="1"/>
    <col min="9219" max="9219" width="42.28515625" style="26" customWidth="1"/>
    <col min="9220" max="9220" width="9.42578125" style="26" bestFit="1" customWidth="1"/>
    <col min="9221" max="9221" width="9.7109375" style="26" customWidth="1"/>
    <col min="9222" max="9223" width="8.42578125" style="26" customWidth="1"/>
    <col min="9224" max="9224" width="18.85546875" style="26" customWidth="1"/>
    <col min="9225" max="9225" width="6.7109375" style="26" customWidth="1"/>
    <col min="9226" max="9226" width="7.85546875" style="26" customWidth="1"/>
    <col min="9227" max="9227" width="6.85546875" style="26" customWidth="1"/>
    <col min="9228" max="9228" width="9.85546875" style="26" customWidth="1"/>
    <col min="9229" max="9229" width="9.42578125" style="26" bestFit="1" customWidth="1"/>
    <col min="9230" max="9230" width="8.85546875" style="26" customWidth="1"/>
    <col min="9231" max="9231" width="9" style="26" customWidth="1"/>
    <col min="9232" max="9232" width="13" style="26" customWidth="1"/>
    <col min="9233" max="9233" width="14.85546875" style="26" bestFit="1" customWidth="1"/>
    <col min="9234" max="9472" width="9.140625" style="26"/>
    <col min="9473" max="9473" width="4.42578125" style="26" customWidth="1"/>
    <col min="9474" max="9474" width="10.140625" style="26" customWidth="1"/>
    <col min="9475" max="9475" width="42.28515625" style="26" customWidth="1"/>
    <col min="9476" max="9476" width="9.42578125" style="26" bestFit="1" customWidth="1"/>
    <col min="9477" max="9477" width="9.7109375" style="26" customWidth="1"/>
    <col min="9478" max="9479" width="8.42578125" style="26" customWidth="1"/>
    <col min="9480" max="9480" width="18.85546875" style="26" customWidth="1"/>
    <col min="9481" max="9481" width="6.7109375" style="26" customWidth="1"/>
    <col min="9482" max="9482" width="7.85546875" style="26" customWidth="1"/>
    <col min="9483" max="9483" width="6.85546875" style="26" customWidth="1"/>
    <col min="9484" max="9484" width="9.85546875" style="26" customWidth="1"/>
    <col min="9485" max="9485" width="9.42578125" style="26" bestFit="1" customWidth="1"/>
    <col min="9486" max="9486" width="8.85546875" style="26" customWidth="1"/>
    <col min="9487" max="9487" width="9" style="26" customWidth="1"/>
    <col min="9488" max="9488" width="13" style="26" customWidth="1"/>
    <col min="9489" max="9489" width="14.85546875" style="26" bestFit="1" customWidth="1"/>
    <col min="9490" max="9728" width="9.140625" style="26"/>
    <col min="9729" max="9729" width="4.42578125" style="26" customWidth="1"/>
    <col min="9730" max="9730" width="10.140625" style="26" customWidth="1"/>
    <col min="9731" max="9731" width="42.28515625" style="26" customWidth="1"/>
    <col min="9732" max="9732" width="9.42578125" style="26" bestFit="1" customWidth="1"/>
    <col min="9733" max="9733" width="9.7109375" style="26" customWidth="1"/>
    <col min="9734" max="9735" width="8.42578125" style="26" customWidth="1"/>
    <col min="9736" max="9736" width="18.85546875" style="26" customWidth="1"/>
    <col min="9737" max="9737" width="6.7109375" style="26" customWidth="1"/>
    <col min="9738" max="9738" width="7.85546875" style="26" customWidth="1"/>
    <col min="9739" max="9739" width="6.85546875" style="26" customWidth="1"/>
    <col min="9740" max="9740" width="9.85546875" style="26" customWidth="1"/>
    <col min="9741" max="9741" width="9.42578125" style="26" bestFit="1" customWidth="1"/>
    <col min="9742" max="9742" width="8.85546875" style="26" customWidth="1"/>
    <col min="9743" max="9743" width="9" style="26" customWidth="1"/>
    <col min="9744" max="9744" width="13" style="26" customWidth="1"/>
    <col min="9745" max="9745" width="14.85546875" style="26" bestFit="1" customWidth="1"/>
    <col min="9746" max="9984" width="9.140625" style="26"/>
    <col min="9985" max="9985" width="4.42578125" style="26" customWidth="1"/>
    <col min="9986" max="9986" width="10.140625" style="26" customWidth="1"/>
    <col min="9987" max="9987" width="42.28515625" style="26" customWidth="1"/>
    <col min="9988" max="9988" width="9.42578125" style="26" bestFit="1" customWidth="1"/>
    <col min="9989" max="9989" width="9.7109375" style="26" customWidth="1"/>
    <col min="9990" max="9991" width="8.42578125" style="26" customWidth="1"/>
    <col min="9992" max="9992" width="18.85546875" style="26" customWidth="1"/>
    <col min="9993" max="9993" width="6.7109375" style="26" customWidth="1"/>
    <col min="9994" max="9994" width="7.85546875" style="26" customWidth="1"/>
    <col min="9995" max="9995" width="6.85546875" style="26" customWidth="1"/>
    <col min="9996" max="9996" width="9.85546875" style="26" customWidth="1"/>
    <col min="9997" max="9997" width="9.42578125" style="26" bestFit="1" customWidth="1"/>
    <col min="9998" max="9998" width="8.85546875" style="26" customWidth="1"/>
    <col min="9999" max="9999" width="9" style="26" customWidth="1"/>
    <col min="10000" max="10000" width="13" style="26" customWidth="1"/>
    <col min="10001" max="10001" width="14.85546875" style="26" bestFit="1" customWidth="1"/>
    <col min="10002" max="10240" width="9.140625" style="26"/>
    <col min="10241" max="10241" width="4.42578125" style="26" customWidth="1"/>
    <col min="10242" max="10242" width="10.140625" style="26" customWidth="1"/>
    <col min="10243" max="10243" width="42.28515625" style="26" customWidth="1"/>
    <col min="10244" max="10244" width="9.42578125" style="26" bestFit="1" customWidth="1"/>
    <col min="10245" max="10245" width="9.7109375" style="26" customWidth="1"/>
    <col min="10246" max="10247" width="8.42578125" style="26" customWidth="1"/>
    <col min="10248" max="10248" width="18.85546875" style="26" customWidth="1"/>
    <col min="10249" max="10249" width="6.7109375" style="26" customWidth="1"/>
    <col min="10250" max="10250" width="7.85546875" style="26" customWidth="1"/>
    <col min="10251" max="10251" width="6.85546875" style="26" customWidth="1"/>
    <col min="10252" max="10252" width="9.85546875" style="26" customWidth="1"/>
    <col min="10253" max="10253" width="9.42578125" style="26" bestFit="1" customWidth="1"/>
    <col min="10254" max="10254" width="8.85546875" style="26" customWidth="1"/>
    <col min="10255" max="10255" width="9" style="26" customWidth="1"/>
    <col min="10256" max="10256" width="13" style="26" customWidth="1"/>
    <col min="10257" max="10257" width="14.85546875" style="26" bestFit="1" customWidth="1"/>
    <col min="10258" max="10496" width="9.140625" style="26"/>
    <col min="10497" max="10497" width="4.42578125" style="26" customWidth="1"/>
    <col min="10498" max="10498" width="10.140625" style="26" customWidth="1"/>
    <col min="10499" max="10499" width="42.28515625" style="26" customWidth="1"/>
    <col min="10500" max="10500" width="9.42578125" style="26" bestFit="1" customWidth="1"/>
    <col min="10501" max="10501" width="9.7109375" style="26" customWidth="1"/>
    <col min="10502" max="10503" width="8.42578125" style="26" customWidth="1"/>
    <col min="10504" max="10504" width="18.85546875" style="26" customWidth="1"/>
    <col min="10505" max="10505" width="6.7109375" style="26" customWidth="1"/>
    <col min="10506" max="10506" width="7.85546875" style="26" customWidth="1"/>
    <col min="10507" max="10507" width="6.85546875" style="26" customWidth="1"/>
    <col min="10508" max="10508" width="9.85546875" style="26" customWidth="1"/>
    <col min="10509" max="10509" width="9.42578125" style="26" bestFit="1" customWidth="1"/>
    <col min="10510" max="10510" width="8.85546875" style="26" customWidth="1"/>
    <col min="10511" max="10511" width="9" style="26" customWidth="1"/>
    <col min="10512" max="10512" width="13" style="26" customWidth="1"/>
    <col min="10513" max="10513" width="14.85546875" style="26" bestFit="1" customWidth="1"/>
    <col min="10514" max="10752" width="9.140625" style="26"/>
    <col min="10753" max="10753" width="4.42578125" style="26" customWidth="1"/>
    <col min="10754" max="10754" width="10.140625" style="26" customWidth="1"/>
    <col min="10755" max="10755" width="42.28515625" style="26" customWidth="1"/>
    <col min="10756" max="10756" width="9.42578125" style="26" bestFit="1" customWidth="1"/>
    <col min="10757" max="10757" width="9.7109375" style="26" customWidth="1"/>
    <col min="10758" max="10759" width="8.42578125" style="26" customWidth="1"/>
    <col min="10760" max="10760" width="18.85546875" style="26" customWidth="1"/>
    <col min="10761" max="10761" width="6.7109375" style="26" customWidth="1"/>
    <col min="10762" max="10762" width="7.85546875" style="26" customWidth="1"/>
    <col min="10763" max="10763" width="6.85546875" style="26" customWidth="1"/>
    <col min="10764" max="10764" width="9.85546875" style="26" customWidth="1"/>
    <col min="10765" max="10765" width="9.42578125" style="26" bestFit="1" customWidth="1"/>
    <col min="10766" max="10766" width="8.85546875" style="26" customWidth="1"/>
    <col min="10767" max="10767" width="9" style="26" customWidth="1"/>
    <col min="10768" max="10768" width="13" style="26" customWidth="1"/>
    <col min="10769" max="10769" width="14.85546875" style="26" bestFit="1" customWidth="1"/>
    <col min="10770" max="11008" width="9.140625" style="26"/>
    <col min="11009" max="11009" width="4.42578125" style="26" customWidth="1"/>
    <col min="11010" max="11010" width="10.140625" style="26" customWidth="1"/>
    <col min="11011" max="11011" width="42.28515625" style="26" customWidth="1"/>
    <col min="11012" max="11012" width="9.42578125" style="26" bestFit="1" customWidth="1"/>
    <col min="11013" max="11013" width="9.7109375" style="26" customWidth="1"/>
    <col min="11014" max="11015" width="8.42578125" style="26" customWidth="1"/>
    <col min="11016" max="11016" width="18.85546875" style="26" customWidth="1"/>
    <col min="11017" max="11017" width="6.7109375" style="26" customWidth="1"/>
    <col min="11018" max="11018" width="7.85546875" style="26" customWidth="1"/>
    <col min="11019" max="11019" width="6.85546875" style="26" customWidth="1"/>
    <col min="11020" max="11020" width="9.85546875" style="26" customWidth="1"/>
    <col min="11021" max="11021" width="9.42578125" style="26" bestFit="1" customWidth="1"/>
    <col min="11022" max="11022" width="8.85546875" style="26" customWidth="1"/>
    <col min="11023" max="11023" width="9" style="26" customWidth="1"/>
    <col min="11024" max="11024" width="13" style="26" customWidth="1"/>
    <col min="11025" max="11025" width="14.85546875" style="26" bestFit="1" customWidth="1"/>
    <col min="11026" max="11264" width="9.140625" style="26"/>
    <col min="11265" max="11265" width="4.42578125" style="26" customWidth="1"/>
    <col min="11266" max="11266" width="10.140625" style="26" customWidth="1"/>
    <col min="11267" max="11267" width="42.28515625" style="26" customWidth="1"/>
    <col min="11268" max="11268" width="9.42578125" style="26" bestFit="1" customWidth="1"/>
    <col min="11269" max="11269" width="9.7109375" style="26" customWidth="1"/>
    <col min="11270" max="11271" width="8.42578125" style="26" customWidth="1"/>
    <col min="11272" max="11272" width="18.85546875" style="26" customWidth="1"/>
    <col min="11273" max="11273" width="6.7109375" style="26" customWidth="1"/>
    <col min="11274" max="11274" width="7.85546875" style="26" customWidth="1"/>
    <col min="11275" max="11275" width="6.85546875" style="26" customWidth="1"/>
    <col min="11276" max="11276" width="9.85546875" style="26" customWidth="1"/>
    <col min="11277" max="11277" width="9.42578125" style="26" bestFit="1" customWidth="1"/>
    <col min="11278" max="11278" width="8.85546875" style="26" customWidth="1"/>
    <col min="11279" max="11279" width="9" style="26" customWidth="1"/>
    <col min="11280" max="11280" width="13" style="26" customWidth="1"/>
    <col min="11281" max="11281" width="14.85546875" style="26" bestFit="1" customWidth="1"/>
    <col min="11282" max="11520" width="9.140625" style="26"/>
    <col min="11521" max="11521" width="4.42578125" style="26" customWidth="1"/>
    <col min="11522" max="11522" width="10.140625" style="26" customWidth="1"/>
    <col min="11523" max="11523" width="42.28515625" style="26" customWidth="1"/>
    <col min="11524" max="11524" width="9.42578125" style="26" bestFit="1" customWidth="1"/>
    <col min="11525" max="11525" width="9.7109375" style="26" customWidth="1"/>
    <col min="11526" max="11527" width="8.42578125" style="26" customWidth="1"/>
    <col min="11528" max="11528" width="18.85546875" style="26" customWidth="1"/>
    <col min="11529" max="11529" width="6.7109375" style="26" customWidth="1"/>
    <col min="11530" max="11530" width="7.85546875" style="26" customWidth="1"/>
    <col min="11531" max="11531" width="6.85546875" style="26" customWidth="1"/>
    <col min="11532" max="11532" width="9.85546875" style="26" customWidth="1"/>
    <col min="11533" max="11533" width="9.42578125" style="26" bestFit="1" customWidth="1"/>
    <col min="11534" max="11534" width="8.85546875" style="26" customWidth="1"/>
    <col min="11535" max="11535" width="9" style="26" customWidth="1"/>
    <col min="11536" max="11536" width="13" style="26" customWidth="1"/>
    <col min="11537" max="11537" width="14.85546875" style="26" bestFit="1" customWidth="1"/>
    <col min="11538" max="11776" width="9.140625" style="26"/>
    <col min="11777" max="11777" width="4.42578125" style="26" customWidth="1"/>
    <col min="11778" max="11778" width="10.140625" style="26" customWidth="1"/>
    <col min="11779" max="11779" width="42.28515625" style="26" customWidth="1"/>
    <col min="11780" max="11780" width="9.42578125" style="26" bestFit="1" customWidth="1"/>
    <col min="11781" max="11781" width="9.7109375" style="26" customWidth="1"/>
    <col min="11782" max="11783" width="8.42578125" style="26" customWidth="1"/>
    <col min="11784" max="11784" width="18.85546875" style="26" customWidth="1"/>
    <col min="11785" max="11785" width="6.7109375" style="26" customWidth="1"/>
    <col min="11786" max="11786" width="7.85546875" style="26" customWidth="1"/>
    <col min="11787" max="11787" width="6.85546875" style="26" customWidth="1"/>
    <col min="11788" max="11788" width="9.85546875" style="26" customWidth="1"/>
    <col min="11789" max="11789" width="9.42578125" style="26" bestFit="1" customWidth="1"/>
    <col min="11790" max="11790" width="8.85546875" style="26" customWidth="1"/>
    <col min="11791" max="11791" width="9" style="26" customWidth="1"/>
    <col min="11792" max="11792" width="13" style="26" customWidth="1"/>
    <col min="11793" max="11793" width="14.85546875" style="26" bestFit="1" customWidth="1"/>
    <col min="11794" max="12032" width="9.140625" style="26"/>
    <col min="12033" max="12033" width="4.42578125" style="26" customWidth="1"/>
    <col min="12034" max="12034" width="10.140625" style="26" customWidth="1"/>
    <col min="12035" max="12035" width="42.28515625" style="26" customWidth="1"/>
    <col min="12036" max="12036" width="9.42578125" style="26" bestFit="1" customWidth="1"/>
    <col min="12037" max="12037" width="9.7109375" style="26" customWidth="1"/>
    <col min="12038" max="12039" width="8.42578125" style="26" customWidth="1"/>
    <col min="12040" max="12040" width="18.85546875" style="26" customWidth="1"/>
    <col min="12041" max="12041" width="6.7109375" style="26" customWidth="1"/>
    <col min="12042" max="12042" width="7.85546875" style="26" customWidth="1"/>
    <col min="12043" max="12043" width="6.85546875" style="26" customWidth="1"/>
    <col min="12044" max="12044" width="9.85546875" style="26" customWidth="1"/>
    <col min="12045" max="12045" width="9.42578125" style="26" bestFit="1" customWidth="1"/>
    <col min="12046" max="12046" width="8.85546875" style="26" customWidth="1"/>
    <col min="12047" max="12047" width="9" style="26" customWidth="1"/>
    <col min="12048" max="12048" width="13" style="26" customWidth="1"/>
    <col min="12049" max="12049" width="14.85546875" style="26" bestFit="1" customWidth="1"/>
    <col min="12050" max="12288" width="9.140625" style="26"/>
    <col min="12289" max="12289" width="4.42578125" style="26" customWidth="1"/>
    <col min="12290" max="12290" width="10.140625" style="26" customWidth="1"/>
    <col min="12291" max="12291" width="42.28515625" style="26" customWidth="1"/>
    <col min="12292" max="12292" width="9.42578125" style="26" bestFit="1" customWidth="1"/>
    <col min="12293" max="12293" width="9.7109375" style="26" customWidth="1"/>
    <col min="12294" max="12295" width="8.42578125" style="26" customWidth="1"/>
    <col min="12296" max="12296" width="18.85546875" style="26" customWidth="1"/>
    <col min="12297" max="12297" width="6.7109375" style="26" customWidth="1"/>
    <col min="12298" max="12298" width="7.85546875" style="26" customWidth="1"/>
    <col min="12299" max="12299" width="6.85546875" style="26" customWidth="1"/>
    <col min="12300" max="12300" width="9.85546875" style="26" customWidth="1"/>
    <col min="12301" max="12301" width="9.42578125" style="26" bestFit="1" customWidth="1"/>
    <col min="12302" max="12302" width="8.85546875" style="26" customWidth="1"/>
    <col min="12303" max="12303" width="9" style="26" customWidth="1"/>
    <col min="12304" max="12304" width="13" style="26" customWidth="1"/>
    <col min="12305" max="12305" width="14.85546875" style="26" bestFit="1" customWidth="1"/>
    <col min="12306" max="12544" width="9.140625" style="26"/>
    <col min="12545" max="12545" width="4.42578125" style="26" customWidth="1"/>
    <col min="12546" max="12546" width="10.140625" style="26" customWidth="1"/>
    <col min="12547" max="12547" width="42.28515625" style="26" customWidth="1"/>
    <col min="12548" max="12548" width="9.42578125" style="26" bestFit="1" customWidth="1"/>
    <col min="12549" max="12549" width="9.7109375" style="26" customWidth="1"/>
    <col min="12550" max="12551" width="8.42578125" style="26" customWidth="1"/>
    <col min="12552" max="12552" width="18.85546875" style="26" customWidth="1"/>
    <col min="12553" max="12553" width="6.7109375" style="26" customWidth="1"/>
    <col min="12554" max="12554" width="7.85546875" style="26" customWidth="1"/>
    <col min="12555" max="12555" width="6.85546875" style="26" customWidth="1"/>
    <col min="12556" max="12556" width="9.85546875" style="26" customWidth="1"/>
    <col min="12557" max="12557" width="9.42578125" style="26" bestFit="1" customWidth="1"/>
    <col min="12558" max="12558" width="8.85546875" style="26" customWidth="1"/>
    <col min="12559" max="12559" width="9" style="26" customWidth="1"/>
    <col min="12560" max="12560" width="13" style="26" customWidth="1"/>
    <col min="12561" max="12561" width="14.85546875" style="26" bestFit="1" customWidth="1"/>
    <col min="12562" max="12800" width="9.140625" style="26"/>
    <col min="12801" max="12801" width="4.42578125" style="26" customWidth="1"/>
    <col min="12802" max="12802" width="10.140625" style="26" customWidth="1"/>
    <col min="12803" max="12803" width="42.28515625" style="26" customWidth="1"/>
    <col min="12804" max="12804" width="9.42578125" style="26" bestFit="1" customWidth="1"/>
    <col min="12805" max="12805" width="9.7109375" style="26" customWidth="1"/>
    <col min="12806" max="12807" width="8.42578125" style="26" customWidth="1"/>
    <col min="12808" max="12808" width="18.85546875" style="26" customWidth="1"/>
    <col min="12809" max="12809" width="6.7109375" style="26" customWidth="1"/>
    <col min="12810" max="12810" width="7.85546875" style="26" customWidth="1"/>
    <col min="12811" max="12811" width="6.85546875" style="26" customWidth="1"/>
    <col min="12812" max="12812" width="9.85546875" style="26" customWidth="1"/>
    <col min="12813" max="12813" width="9.42578125" style="26" bestFit="1" customWidth="1"/>
    <col min="12814" max="12814" width="8.85546875" style="26" customWidth="1"/>
    <col min="12815" max="12815" width="9" style="26" customWidth="1"/>
    <col min="12816" max="12816" width="13" style="26" customWidth="1"/>
    <col min="12817" max="12817" width="14.85546875" style="26" bestFit="1" customWidth="1"/>
    <col min="12818" max="13056" width="9.140625" style="26"/>
    <col min="13057" max="13057" width="4.42578125" style="26" customWidth="1"/>
    <col min="13058" max="13058" width="10.140625" style="26" customWidth="1"/>
    <col min="13059" max="13059" width="42.28515625" style="26" customWidth="1"/>
    <col min="13060" max="13060" width="9.42578125" style="26" bestFit="1" customWidth="1"/>
    <col min="13061" max="13061" width="9.7109375" style="26" customWidth="1"/>
    <col min="13062" max="13063" width="8.42578125" style="26" customWidth="1"/>
    <col min="13064" max="13064" width="18.85546875" style="26" customWidth="1"/>
    <col min="13065" max="13065" width="6.7109375" style="26" customWidth="1"/>
    <col min="13066" max="13066" width="7.85546875" style="26" customWidth="1"/>
    <col min="13067" max="13067" width="6.85546875" style="26" customWidth="1"/>
    <col min="13068" max="13068" width="9.85546875" style="26" customWidth="1"/>
    <col min="13069" max="13069" width="9.42578125" style="26" bestFit="1" customWidth="1"/>
    <col min="13070" max="13070" width="8.85546875" style="26" customWidth="1"/>
    <col min="13071" max="13071" width="9" style="26" customWidth="1"/>
    <col min="13072" max="13072" width="13" style="26" customWidth="1"/>
    <col min="13073" max="13073" width="14.85546875" style="26" bestFit="1" customWidth="1"/>
    <col min="13074" max="13312" width="9.140625" style="26"/>
    <col min="13313" max="13313" width="4.42578125" style="26" customWidth="1"/>
    <col min="13314" max="13314" width="10.140625" style="26" customWidth="1"/>
    <col min="13315" max="13315" width="42.28515625" style="26" customWidth="1"/>
    <col min="13316" max="13316" width="9.42578125" style="26" bestFit="1" customWidth="1"/>
    <col min="13317" max="13317" width="9.7109375" style="26" customWidth="1"/>
    <col min="13318" max="13319" width="8.42578125" style="26" customWidth="1"/>
    <col min="13320" max="13320" width="18.85546875" style="26" customWidth="1"/>
    <col min="13321" max="13321" width="6.7109375" style="26" customWidth="1"/>
    <col min="13322" max="13322" width="7.85546875" style="26" customWidth="1"/>
    <col min="13323" max="13323" width="6.85546875" style="26" customWidth="1"/>
    <col min="13324" max="13324" width="9.85546875" style="26" customWidth="1"/>
    <col min="13325" max="13325" width="9.42578125" style="26" bestFit="1" customWidth="1"/>
    <col min="13326" max="13326" width="8.85546875" style="26" customWidth="1"/>
    <col min="13327" max="13327" width="9" style="26" customWidth="1"/>
    <col min="13328" max="13328" width="13" style="26" customWidth="1"/>
    <col min="13329" max="13329" width="14.85546875" style="26" bestFit="1" customWidth="1"/>
    <col min="13330" max="13568" width="9.140625" style="26"/>
    <col min="13569" max="13569" width="4.42578125" style="26" customWidth="1"/>
    <col min="13570" max="13570" width="10.140625" style="26" customWidth="1"/>
    <col min="13571" max="13571" width="42.28515625" style="26" customWidth="1"/>
    <col min="13572" max="13572" width="9.42578125" style="26" bestFit="1" customWidth="1"/>
    <col min="13573" max="13573" width="9.7109375" style="26" customWidth="1"/>
    <col min="13574" max="13575" width="8.42578125" style="26" customWidth="1"/>
    <col min="13576" max="13576" width="18.85546875" style="26" customWidth="1"/>
    <col min="13577" max="13577" width="6.7109375" style="26" customWidth="1"/>
    <col min="13578" max="13578" width="7.85546875" style="26" customWidth="1"/>
    <col min="13579" max="13579" width="6.85546875" style="26" customWidth="1"/>
    <col min="13580" max="13580" width="9.85546875" style="26" customWidth="1"/>
    <col min="13581" max="13581" width="9.42578125" style="26" bestFit="1" customWidth="1"/>
    <col min="13582" max="13582" width="8.85546875" style="26" customWidth="1"/>
    <col min="13583" max="13583" width="9" style="26" customWidth="1"/>
    <col min="13584" max="13584" width="13" style="26" customWidth="1"/>
    <col min="13585" max="13585" width="14.85546875" style="26" bestFit="1" customWidth="1"/>
    <col min="13586" max="13824" width="9.140625" style="26"/>
    <col min="13825" max="13825" width="4.42578125" style="26" customWidth="1"/>
    <col min="13826" max="13826" width="10.140625" style="26" customWidth="1"/>
    <col min="13827" max="13827" width="42.28515625" style="26" customWidth="1"/>
    <col min="13828" max="13828" width="9.42578125" style="26" bestFit="1" customWidth="1"/>
    <col min="13829" max="13829" width="9.7109375" style="26" customWidth="1"/>
    <col min="13830" max="13831" width="8.42578125" style="26" customWidth="1"/>
    <col min="13832" max="13832" width="18.85546875" style="26" customWidth="1"/>
    <col min="13833" max="13833" width="6.7109375" style="26" customWidth="1"/>
    <col min="13834" max="13834" width="7.85546875" style="26" customWidth="1"/>
    <col min="13835" max="13835" width="6.85546875" style="26" customWidth="1"/>
    <col min="13836" max="13836" width="9.85546875" style="26" customWidth="1"/>
    <col min="13837" max="13837" width="9.42578125" style="26" bestFit="1" customWidth="1"/>
    <col min="13838" max="13838" width="8.85546875" style="26" customWidth="1"/>
    <col min="13839" max="13839" width="9" style="26" customWidth="1"/>
    <col min="13840" max="13840" width="13" style="26" customWidth="1"/>
    <col min="13841" max="13841" width="14.85546875" style="26" bestFit="1" customWidth="1"/>
    <col min="13842" max="14080" width="9.140625" style="26"/>
    <col min="14081" max="14081" width="4.42578125" style="26" customWidth="1"/>
    <col min="14082" max="14082" width="10.140625" style="26" customWidth="1"/>
    <col min="14083" max="14083" width="42.28515625" style="26" customWidth="1"/>
    <col min="14084" max="14084" width="9.42578125" style="26" bestFit="1" customWidth="1"/>
    <col min="14085" max="14085" width="9.7109375" style="26" customWidth="1"/>
    <col min="14086" max="14087" width="8.42578125" style="26" customWidth="1"/>
    <col min="14088" max="14088" width="18.85546875" style="26" customWidth="1"/>
    <col min="14089" max="14089" width="6.7109375" style="26" customWidth="1"/>
    <col min="14090" max="14090" width="7.85546875" style="26" customWidth="1"/>
    <col min="14091" max="14091" width="6.85546875" style="26" customWidth="1"/>
    <col min="14092" max="14092" width="9.85546875" style="26" customWidth="1"/>
    <col min="14093" max="14093" width="9.42578125" style="26" bestFit="1" customWidth="1"/>
    <col min="14094" max="14094" width="8.85546875" style="26" customWidth="1"/>
    <col min="14095" max="14095" width="9" style="26" customWidth="1"/>
    <col min="14096" max="14096" width="13" style="26" customWidth="1"/>
    <col min="14097" max="14097" width="14.85546875" style="26" bestFit="1" customWidth="1"/>
    <col min="14098" max="14336" width="9.140625" style="26"/>
    <col min="14337" max="14337" width="4.42578125" style="26" customWidth="1"/>
    <col min="14338" max="14338" width="10.140625" style="26" customWidth="1"/>
    <col min="14339" max="14339" width="42.28515625" style="26" customWidth="1"/>
    <col min="14340" max="14340" width="9.42578125" style="26" bestFit="1" customWidth="1"/>
    <col min="14341" max="14341" width="9.7109375" style="26" customWidth="1"/>
    <col min="14342" max="14343" width="8.42578125" style="26" customWidth="1"/>
    <col min="14344" max="14344" width="18.85546875" style="26" customWidth="1"/>
    <col min="14345" max="14345" width="6.7109375" style="26" customWidth="1"/>
    <col min="14346" max="14346" width="7.85546875" style="26" customWidth="1"/>
    <col min="14347" max="14347" width="6.85546875" style="26" customWidth="1"/>
    <col min="14348" max="14348" width="9.85546875" style="26" customWidth="1"/>
    <col min="14349" max="14349" width="9.42578125" style="26" bestFit="1" customWidth="1"/>
    <col min="14350" max="14350" width="8.85546875" style="26" customWidth="1"/>
    <col min="14351" max="14351" width="9" style="26" customWidth="1"/>
    <col min="14352" max="14352" width="13" style="26" customWidth="1"/>
    <col min="14353" max="14353" width="14.85546875" style="26" bestFit="1" customWidth="1"/>
    <col min="14354" max="14592" width="9.140625" style="26"/>
    <col min="14593" max="14593" width="4.42578125" style="26" customWidth="1"/>
    <col min="14594" max="14594" width="10.140625" style="26" customWidth="1"/>
    <col min="14595" max="14595" width="42.28515625" style="26" customWidth="1"/>
    <col min="14596" max="14596" width="9.42578125" style="26" bestFit="1" customWidth="1"/>
    <col min="14597" max="14597" width="9.7109375" style="26" customWidth="1"/>
    <col min="14598" max="14599" width="8.42578125" style="26" customWidth="1"/>
    <col min="14600" max="14600" width="18.85546875" style="26" customWidth="1"/>
    <col min="14601" max="14601" width="6.7109375" style="26" customWidth="1"/>
    <col min="14602" max="14602" width="7.85546875" style="26" customWidth="1"/>
    <col min="14603" max="14603" width="6.85546875" style="26" customWidth="1"/>
    <col min="14604" max="14604" width="9.85546875" style="26" customWidth="1"/>
    <col min="14605" max="14605" width="9.42578125" style="26" bestFit="1" customWidth="1"/>
    <col min="14606" max="14606" width="8.85546875" style="26" customWidth="1"/>
    <col min="14607" max="14607" width="9" style="26" customWidth="1"/>
    <col min="14608" max="14608" width="13" style="26" customWidth="1"/>
    <col min="14609" max="14609" width="14.85546875" style="26" bestFit="1" customWidth="1"/>
    <col min="14610" max="14848" width="9.140625" style="26"/>
    <col min="14849" max="14849" width="4.42578125" style="26" customWidth="1"/>
    <col min="14850" max="14850" width="10.140625" style="26" customWidth="1"/>
    <col min="14851" max="14851" width="42.28515625" style="26" customWidth="1"/>
    <col min="14852" max="14852" width="9.42578125" style="26" bestFit="1" customWidth="1"/>
    <col min="14853" max="14853" width="9.7109375" style="26" customWidth="1"/>
    <col min="14854" max="14855" width="8.42578125" style="26" customWidth="1"/>
    <col min="14856" max="14856" width="18.85546875" style="26" customWidth="1"/>
    <col min="14857" max="14857" width="6.7109375" style="26" customWidth="1"/>
    <col min="14858" max="14858" width="7.85546875" style="26" customWidth="1"/>
    <col min="14859" max="14859" width="6.85546875" style="26" customWidth="1"/>
    <col min="14860" max="14860" width="9.85546875" style="26" customWidth="1"/>
    <col min="14861" max="14861" width="9.42578125" style="26" bestFit="1" customWidth="1"/>
    <col min="14862" max="14862" width="8.85546875" style="26" customWidth="1"/>
    <col min="14863" max="14863" width="9" style="26" customWidth="1"/>
    <col min="14864" max="14864" width="13" style="26" customWidth="1"/>
    <col min="14865" max="14865" width="14.85546875" style="26" bestFit="1" customWidth="1"/>
    <col min="14866" max="15104" width="9.140625" style="26"/>
    <col min="15105" max="15105" width="4.42578125" style="26" customWidth="1"/>
    <col min="15106" max="15106" width="10.140625" style="26" customWidth="1"/>
    <col min="15107" max="15107" width="42.28515625" style="26" customWidth="1"/>
    <col min="15108" max="15108" width="9.42578125" style="26" bestFit="1" customWidth="1"/>
    <col min="15109" max="15109" width="9.7109375" style="26" customWidth="1"/>
    <col min="15110" max="15111" width="8.42578125" style="26" customWidth="1"/>
    <col min="15112" max="15112" width="18.85546875" style="26" customWidth="1"/>
    <col min="15113" max="15113" width="6.7109375" style="26" customWidth="1"/>
    <col min="15114" max="15114" width="7.85546875" style="26" customWidth="1"/>
    <col min="15115" max="15115" width="6.85546875" style="26" customWidth="1"/>
    <col min="15116" max="15116" width="9.85546875" style="26" customWidth="1"/>
    <col min="15117" max="15117" width="9.42578125" style="26" bestFit="1" customWidth="1"/>
    <col min="15118" max="15118" width="8.85546875" style="26" customWidth="1"/>
    <col min="15119" max="15119" width="9" style="26" customWidth="1"/>
    <col min="15120" max="15120" width="13" style="26" customWidth="1"/>
    <col min="15121" max="15121" width="14.85546875" style="26" bestFit="1" customWidth="1"/>
    <col min="15122" max="15360" width="9.140625" style="26"/>
    <col min="15361" max="15361" width="4.42578125" style="26" customWidth="1"/>
    <col min="15362" max="15362" width="10.140625" style="26" customWidth="1"/>
    <col min="15363" max="15363" width="42.28515625" style="26" customWidth="1"/>
    <col min="15364" max="15364" width="9.42578125" style="26" bestFit="1" customWidth="1"/>
    <col min="15365" max="15365" width="9.7109375" style="26" customWidth="1"/>
    <col min="15366" max="15367" width="8.42578125" style="26" customWidth="1"/>
    <col min="15368" max="15368" width="18.85546875" style="26" customWidth="1"/>
    <col min="15369" max="15369" width="6.7109375" style="26" customWidth="1"/>
    <col min="15370" max="15370" width="7.85546875" style="26" customWidth="1"/>
    <col min="15371" max="15371" width="6.85546875" style="26" customWidth="1"/>
    <col min="15372" max="15372" width="9.85546875" style="26" customWidth="1"/>
    <col min="15373" max="15373" width="9.42578125" style="26" bestFit="1" customWidth="1"/>
    <col min="15374" max="15374" width="8.85546875" style="26" customWidth="1"/>
    <col min="15375" max="15375" width="9" style="26" customWidth="1"/>
    <col min="15376" max="15376" width="13" style="26" customWidth="1"/>
    <col min="15377" max="15377" width="14.85546875" style="26" bestFit="1" customWidth="1"/>
    <col min="15378" max="15616" width="9.140625" style="26"/>
    <col min="15617" max="15617" width="4.42578125" style="26" customWidth="1"/>
    <col min="15618" max="15618" width="10.140625" style="26" customWidth="1"/>
    <col min="15619" max="15619" width="42.28515625" style="26" customWidth="1"/>
    <col min="15620" max="15620" width="9.42578125" style="26" bestFit="1" customWidth="1"/>
    <col min="15621" max="15621" width="9.7109375" style="26" customWidth="1"/>
    <col min="15622" max="15623" width="8.42578125" style="26" customWidth="1"/>
    <col min="15624" max="15624" width="18.85546875" style="26" customWidth="1"/>
    <col min="15625" max="15625" width="6.7109375" style="26" customWidth="1"/>
    <col min="15626" max="15626" width="7.85546875" style="26" customWidth="1"/>
    <col min="15627" max="15627" width="6.85546875" style="26" customWidth="1"/>
    <col min="15628" max="15628" width="9.85546875" style="26" customWidth="1"/>
    <col min="15629" max="15629" width="9.42578125" style="26" bestFit="1" customWidth="1"/>
    <col min="15630" max="15630" width="8.85546875" style="26" customWidth="1"/>
    <col min="15631" max="15631" width="9" style="26" customWidth="1"/>
    <col min="15632" max="15632" width="13" style="26" customWidth="1"/>
    <col min="15633" max="15633" width="14.85546875" style="26" bestFit="1" customWidth="1"/>
    <col min="15634" max="15872" width="9.140625" style="26"/>
    <col min="15873" max="15873" width="4.42578125" style="26" customWidth="1"/>
    <col min="15874" max="15874" width="10.140625" style="26" customWidth="1"/>
    <col min="15875" max="15875" width="42.28515625" style="26" customWidth="1"/>
    <col min="15876" max="15876" width="9.42578125" style="26" bestFit="1" customWidth="1"/>
    <col min="15877" max="15877" width="9.7109375" style="26" customWidth="1"/>
    <col min="15878" max="15879" width="8.42578125" style="26" customWidth="1"/>
    <col min="15880" max="15880" width="18.85546875" style="26" customWidth="1"/>
    <col min="15881" max="15881" width="6.7109375" style="26" customWidth="1"/>
    <col min="15882" max="15882" width="7.85546875" style="26" customWidth="1"/>
    <col min="15883" max="15883" width="6.85546875" style="26" customWidth="1"/>
    <col min="15884" max="15884" width="9.85546875" style="26" customWidth="1"/>
    <col min="15885" max="15885" width="9.42578125" style="26" bestFit="1" customWidth="1"/>
    <col min="15886" max="15886" width="8.85546875" style="26" customWidth="1"/>
    <col min="15887" max="15887" width="9" style="26" customWidth="1"/>
    <col min="15888" max="15888" width="13" style="26" customWidth="1"/>
    <col min="15889" max="15889" width="14.85546875" style="26" bestFit="1" customWidth="1"/>
    <col min="15890" max="16128" width="9.140625" style="26"/>
    <col min="16129" max="16129" width="4.42578125" style="26" customWidth="1"/>
    <col min="16130" max="16130" width="10.140625" style="26" customWidth="1"/>
    <col min="16131" max="16131" width="42.28515625" style="26" customWidth="1"/>
    <col min="16132" max="16132" width="9.42578125" style="26" bestFit="1" customWidth="1"/>
    <col min="16133" max="16133" width="9.7109375" style="26" customWidth="1"/>
    <col min="16134" max="16135" width="8.42578125" style="26" customWidth="1"/>
    <col min="16136" max="16136" width="18.85546875" style="26" customWidth="1"/>
    <col min="16137" max="16137" width="6.7109375" style="26" customWidth="1"/>
    <col min="16138" max="16138" width="7.85546875" style="26" customWidth="1"/>
    <col min="16139" max="16139" width="6.85546875" style="26" customWidth="1"/>
    <col min="16140" max="16140" width="9.85546875" style="26" customWidth="1"/>
    <col min="16141" max="16141" width="9.42578125" style="26" bestFit="1" customWidth="1"/>
    <col min="16142" max="16142" width="8.85546875" style="26" customWidth="1"/>
    <col min="16143" max="16143" width="9" style="26" customWidth="1"/>
    <col min="16144" max="16144" width="13" style="26" customWidth="1"/>
    <col min="16145" max="16145" width="14.85546875" style="26" bestFit="1" customWidth="1"/>
    <col min="16146" max="16384" width="9.140625" style="26"/>
  </cols>
  <sheetData>
    <row r="1" spans="1:18" s="97" customFormat="1" ht="24.75" customHeight="1">
      <c r="A1" s="580" t="s">
        <v>130</v>
      </c>
      <c r="B1" s="580"/>
      <c r="C1" s="580"/>
      <c r="D1" s="580"/>
      <c r="E1" s="580"/>
      <c r="F1" s="580"/>
      <c r="G1" s="580"/>
      <c r="H1" s="580"/>
      <c r="I1" s="580"/>
      <c r="J1" s="580"/>
      <c r="K1" s="580"/>
      <c r="L1" s="580"/>
      <c r="M1" s="580"/>
      <c r="N1" s="580"/>
      <c r="O1" s="580"/>
      <c r="P1" s="580"/>
    </row>
    <row r="2" spans="1:18" s="97" customFormat="1" ht="9.75" customHeight="1">
      <c r="A2" s="73"/>
      <c r="B2" s="73"/>
      <c r="C2" s="73"/>
      <c r="D2" s="73"/>
      <c r="E2" s="73"/>
      <c r="F2" s="73"/>
      <c r="G2" s="73"/>
      <c r="H2" s="73"/>
      <c r="I2" s="73"/>
      <c r="J2" s="73"/>
      <c r="K2" s="73"/>
      <c r="L2" s="73"/>
      <c r="M2" s="73"/>
      <c r="N2" s="73"/>
      <c r="O2" s="73"/>
      <c r="P2" s="73"/>
    </row>
    <row r="3" spans="1:18" s="97" customFormat="1" ht="68.25" customHeight="1">
      <c r="A3" s="581" t="s">
        <v>415</v>
      </c>
      <c r="B3" s="581"/>
      <c r="C3" s="581"/>
      <c r="D3" s="581"/>
      <c r="E3" s="581"/>
      <c r="F3" s="581"/>
      <c r="G3" s="581"/>
      <c r="H3" s="581"/>
      <c r="I3" s="581"/>
      <c r="J3" s="581"/>
      <c r="K3" s="581"/>
      <c r="L3" s="581"/>
      <c r="M3" s="581"/>
      <c r="N3" s="581"/>
      <c r="O3" s="581"/>
      <c r="P3" s="581"/>
    </row>
    <row r="4" spans="1:18" s="97" customFormat="1" ht="24" customHeight="1">
      <c r="A4" s="582" t="s">
        <v>194</v>
      </c>
      <c r="B4" s="582"/>
      <c r="C4" s="582"/>
      <c r="D4" s="582"/>
      <c r="E4" s="582"/>
      <c r="F4" s="582"/>
      <c r="G4" s="582"/>
      <c r="H4" s="582"/>
      <c r="I4" s="582"/>
      <c r="J4" s="582"/>
      <c r="K4" s="582"/>
      <c r="L4" s="582"/>
      <c r="M4" s="582"/>
      <c r="N4" s="582"/>
      <c r="O4" s="582"/>
      <c r="P4" s="582"/>
    </row>
    <row r="5" spans="1:18" s="97" customFormat="1" ht="24" customHeight="1">
      <c r="A5" s="195"/>
      <c r="B5" s="195"/>
      <c r="C5" s="195"/>
      <c r="D5" s="195"/>
      <c r="E5" s="195"/>
      <c r="F5" s="195"/>
      <c r="G5" s="195"/>
      <c r="H5" s="195"/>
      <c r="I5" s="195"/>
      <c r="J5" s="195"/>
      <c r="K5" s="195"/>
      <c r="L5" s="195"/>
      <c r="M5" s="195"/>
      <c r="N5" s="195"/>
      <c r="O5" s="195"/>
      <c r="P5" s="195"/>
    </row>
    <row r="6" spans="1:18" s="21" customFormat="1" ht="16.5" customHeight="1">
      <c r="A6" s="583" t="s">
        <v>335</v>
      </c>
      <c r="B6" s="583"/>
      <c r="C6" s="583"/>
      <c r="D6" s="585" t="s">
        <v>337</v>
      </c>
      <c r="E6" s="585"/>
      <c r="F6" s="585"/>
      <c r="H6" s="189"/>
      <c r="I6" s="189"/>
      <c r="J6" s="586" t="s">
        <v>22</v>
      </c>
      <c r="K6" s="586"/>
      <c r="L6" s="586"/>
      <c r="M6" s="587">
        <f>P94</f>
        <v>11741.639607340765</v>
      </c>
      <c r="N6" s="587"/>
      <c r="O6" s="588" t="s">
        <v>23</v>
      </c>
      <c r="P6" s="588"/>
      <c r="Q6" s="98"/>
    </row>
    <row r="7" spans="1:18" s="21" customFormat="1" ht="16.5" customHeight="1">
      <c r="A7" s="584"/>
      <c r="B7" s="584"/>
      <c r="C7" s="584"/>
      <c r="D7" s="589" t="s">
        <v>336</v>
      </c>
      <c r="E7" s="589"/>
      <c r="F7" s="589"/>
      <c r="H7" s="590"/>
      <c r="I7" s="590"/>
      <c r="J7" s="590"/>
      <c r="K7" s="590"/>
      <c r="L7" s="590"/>
      <c r="M7" s="595"/>
      <c r="N7" s="595"/>
      <c r="O7" s="596"/>
      <c r="P7" s="596"/>
      <c r="Q7" s="98"/>
      <c r="R7" s="99">
        <v>2.45844</v>
      </c>
    </row>
    <row r="8" spans="1:18" s="100" customFormat="1" ht="19.5" customHeight="1">
      <c r="A8" s="597" t="s">
        <v>24</v>
      </c>
      <c r="B8" s="591" t="s">
        <v>25</v>
      </c>
      <c r="C8" s="598" t="s">
        <v>26</v>
      </c>
      <c r="D8" s="593" t="s">
        <v>27</v>
      </c>
      <c r="E8" s="591" t="s">
        <v>28</v>
      </c>
      <c r="F8" s="591" t="s">
        <v>29</v>
      </c>
      <c r="G8" s="591" t="s">
        <v>30</v>
      </c>
      <c r="H8" s="599" t="s">
        <v>31</v>
      </c>
      <c r="I8" s="600"/>
      <c r="J8" s="600"/>
      <c r="K8" s="600"/>
      <c r="L8" s="600"/>
      <c r="M8" s="601"/>
      <c r="N8" s="591" t="s">
        <v>32</v>
      </c>
      <c r="O8" s="591" t="s">
        <v>33</v>
      </c>
      <c r="P8" s="593" t="s">
        <v>34</v>
      </c>
      <c r="R8" s="99">
        <v>3.0480999999999998</v>
      </c>
    </row>
    <row r="9" spans="1:18" s="100" customFormat="1" ht="148.5" customHeight="1">
      <c r="A9" s="597"/>
      <c r="B9" s="593"/>
      <c r="C9" s="598"/>
      <c r="D9" s="593"/>
      <c r="E9" s="593"/>
      <c r="F9" s="591"/>
      <c r="G9" s="591"/>
      <c r="H9" s="194" t="s">
        <v>35</v>
      </c>
      <c r="I9" s="191" t="s">
        <v>27</v>
      </c>
      <c r="J9" s="190" t="s">
        <v>36</v>
      </c>
      <c r="K9" s="24" t="s">
        <v>37</v>
      </c>
      <c r="L9" s="24" t="s">
        <v>38</v>
      </c>
      <c r="M9" s="303" t="s">
        <v>322</v>
      </c>
      <c r="N9" s="592"/>
      <c r="O9" s="592"/>
      <c r="P9" s="594"/>
    </row>
    <row r="10" spans="1:18" s="192" customFormat="1" ht="17.25">
      <c r="A10" s="193">
        <v>1</v>
      </c>
      <c r="B10" s="193">
        <v>2</v>
      </c>
      <c r="C10" s="193">
        <v>3</v>
      </c>
      <c r="D10" s="193">
        <v>4</v>
      </c>
      <c r="E10" s="193">
        <v>5</v>
      </c>
      <c r="F10" s="193">
        <v>6</v>
      </c>
      <c r="G10" s="193">
        <v>7</v>
      </c>
      <c r="H10" s="193">
        <v>8</v>
      </c>
      <c r="I10" s="193">
        <v>9</v>
      </c>
      <c r="J10" s="193">
        <v>10</v>
      </c>
      <c r="K10" s="193">
        <v>11</v>
      </c>
      <c r="L10" s="193">
        <v>12</v>
      </c>
      <c r="M10" s="193">
        <v>13</v>
      </c>
      <c r="N10" s="193">
        <v>14</v>
      </c>
      <c r="O10" s="193">
        <v>15</v>
      </c>
      <c r="P10" s="193">
        <v>16</v>
      </c>
    </row>
    <row r="11" spans="1:18" s="205" customFormat="1" ht="28.5" customHeight="1">
      <c r="A11" s="239"/>
      <c r="B11" s="239"/>
      <c r="C11" s="711" t="s">
        <v>368</v>
      </c>
      <c r="D11" s="712"/>
      <c r="E11" s="713"/>
      <c r="F11" s="239"/>
      <c r="G11" s="239"/>
      <c r="H11" s="239"/>
      <c r="I11" s="239"/>
      <c r="J11" s="239"/>
      <c r="K11" s="239"/>
      <c r="L11" s="239"/>
      <c r="M11" s="239"/>
      <c r="N11" s="239"/>
      <c r="O11" s="239"/>
      <c r="P11" s="239"/>
    </row>
    <row r="12" spans="1:18" s="197" customFormat="1" ht="16.5" customHeight="1">
      <c r="A12" s="535">
        <v>1</v>
      </c>
      <c r="B12" s="537" t="s">
        <v>357</v>
      </c>
      <c r="C12" s="718" t="s">
        <v>358</v>
      </c>
      <c r="D12" s="535" t="s">
        <v>179</v>
      </c>
      <c r="E12" s="709">
        <v>5</v>
      </c>
      <c r="F12" s="217">
        <v>3.8</v>
      </c>
      <c r="G12" s="217">
        <v>0.51</v>
      </c>
      <c r="H12" s="535" t="s">
        <v>0</v>
      </c>
      <c r="I12" s="535" t="s">
        <v>0</v>
      </c>
      <c r="J12" s="535" t="s">
        <v>0</v>
      </c>
      <c r="K12" s="535" t="s">
        <v>0</v>
      </c>
      <c r="L12" s="708" t="s">
        <v>0</v>
      </c>
      <c r="M12" s="708" t="s">
        <v>0</v>
      </c>
      <c r="N12" s="707">
        <f>F13+G13</f>
        <v>10.896602999999999</v>
      </c>
      <c r="O12" s="706">
        <f>N12+N14</f>
        <v>239.09660299999999</v>
      </c>
      <c r="P12" s="707">
        <f>E12*O12</f>
        <v>1195.483015</v>
      </c>
      <c r="Q12" s="112">
        <v>10.896603000000001</v>
      </c>
    </row>
    <row r="13" spans="1:18" s="197" customFormat="1" ht="17.25">
      <c r="A13" s="536"/>
      <c r="B13" s="536"/>
      <c r="C13" s="719"/>
      <c r="D13" s="536"/>
      <c r="E13" s="710"/>
      <c r="F13" s="212">
        <f>F12*$R$7</f>
        <v>9.3420719999999999</v>
      </c>
      <c r="G13" s="212">
        <f>G12*$R$8</f>
        <v>1.5545309999999999</v>
      </c>
      <c r="H13" s="536"/>
      <c r="I13" s="536"/>
      <c r="J13" s="536"/>
      <c r="K13" s="536"/>
      <c r="L13" s="708"/>
      <c r="M13" s="708"/>
      <c r="N13" s="707"/>
      <c r="O13" s="706"/>
      <c r="P13" s="707"/>
    </row>
    <row r="14" spans="1:18" s="197" customFormat="1" ht="16.5" customHeight="1">
      <c r="A14" s="198"/>
      <c r="B14" s="215"/>
      <c r="C14" s="200"/>
      <c r="D14" s="198"/>
      <c r="E14" s="201"/>
      <c r="F14" s="217"/>
      <c r="G14" s="217"/>
      <c r="H14" s="198" t="s">
        <v>360</v>
      </c>
      <c r="I14" s="198" t="s">
        <v>51</v>
      </c>
      <c r="J14" s="199">
        <v>1</v>
      </c>
      <c r="K14" s="198"/>
      <c r="L14" s="217">
        <v>200</v>
      </c>
      <c r="M14" s="259">
        <f>L14*J14*1.141</f>
        <v>228.2</v>
      </c>
      <c r="N14" s="305">
        <f>M14</f>
        <v>228.2</v>
      </c>
      <c r="O14" s="706"/>
      <c r="P14" s="707"/>
      <c r="Q14" s="197">
        <v>228.2</v>
      </c>
    </row>
    <row r="15" spans="1:18" s="33" customFormat="1" ht="17.25">
      <c r="A15" s="658">
        <v>2</v>
      </c>
      <c r="B15" s="658" t="s">
        <v>174</v>
      </c>
      <c r="C15" s="660" t="s">
        <v>359</v>
      </c>
      <c r="D15" s="535" t="s">
        <v>179</v>
      </c>
      <c r="E15" s="714">
        <v>5</v>
      </c>
      <c r="F15" s="236">
        <v>0.97</v>
      </c>
      <c r="G15" s="236">
        <v>0.13</v>
      </c>
      <c r="H15" s="658" t="s">
        <v>0</v>
      </c>
      <c r="I15" s="658" t="s">
        <v>0</v>
      </c>
      <c r="J15" s="658" t="s">
        <v>0</v>
      </c>
      <c r="K15" s="658" t="s">
        <v>0</v>
      </c>
      <c r="L15" s="658" t="s">
        <v>0</v>
      </c>
      <c r="M15" s="658" t="s">
        <v>0</v>
      </c>
      <c r="N15" s="662">
        <f>F16+G16</f>
        <v>2.7809397999999996</v>
      </c>
      <c r="O15" s="662">
        <f>N15+N17</f>
        <v>7.9154397999999997</v>
      </c>
      <c r="P15" s="662">
        <f>E15*O15</f>
        <v>39.577199</v>
      </c>
    </row>
    <row r="16" spans="1:18" s="33" customFormat="1" ht="17.25">
      <c r="A16" s="658"/>
      <c r="B16" s="658"/>
      <c r="C16" s="660"/>
      <c r="D16" s="536"/>
      <c r="E16" s="715"/>
      <c r="F16" s="212">
        <f>F15*$R$7</f>
        <v>2.3846867999999999</v>
      </c>
      <c r="G16" s="212">
        <f>G15*$R$8</f>
        <v>0.39625299999999997</v>
      </c>
      <c r="H16" s="658"/>
      <c r="I16" s="658"/>
      <c r="J16" s="658"/>
      <c r="K16" s="658"/>
      <c r="L16" s="658"/>
      <c r="M16" s="658"/>
      <c r="N16" s="662"/>
      <c r="O16" s="662"/>
      <c r="P16" s="662"/>
    </row>
    <row r="17" spans="1:16" s="33" customFormat="1" ht="17.25">
      <c r="A17" s="234"/>
      <c r="B17" s="234"/>
      <c r="C17" s="235"/>
      <c r="D17" s="234"/>
      <c r="E17" s="236"/>
      <c r="F17" s="236"/>
      <c r="G17" s="236"/>
      <c r="H17" s="234" t="s">
        <v>44</v>
      </c>
      <c r="I17" s="234" t="s">
        <v>1</v>
      </c>
      <c r="J17" s="231">
        <v>1</v>
      </c>
      <c r="K17" s="234"/>
      <c r="L17" s="133">
        <v>4.5</v>
      </c>
      <c r="M17" s="259">
        <f>L17*J17*1.141</f>
        <v>5.1345000000000001</v>
      </c>
      <c r="N17" s="236">
        <f>M17</f>
        <v>5.1345000000000001</v>
      </c>
      <c r="O17" s="662"/>
      <c r="P17" s="662"/>
    </row>
    <row r="18" spans="1:16" s="33" customFormat="1" ht="17.25">
      <c r="A18" s="658">
        <v>3</v>
      </c>
      <c r="B18" s="658" t="s">
        <v>9</v>
      </c>
      <c r="C18" s="660" t="s">
        <v>361</v>
      </c>
      <c r="D18" s="535" t="s">
        <v>1</v>
      </c>
      <c r="E18" s="714">
        <v>2</v>
      </c>
      <c r="F18" s="236">
        <v>0</v>
      </c>
      <c r="G18" s="236">
        <v>0</v>
      </c>
      <c r="H18" s="658" t="s">
        <v>0</v>
      </c>
      <c r="I18" s="658" t="s">
        <v>0</v>
      </c>
      <c r="J18" s="658" t="s">
        <v>0</v>
      </c>
      <c r="K18" s="658" t="s">
        <v>0</v>
      </c>
      <c r="L18" s="658" t="s">
        <v>0</v>
      </c>
      <c r="M18" s="658" t="s">
        <v>0</v>
      </c>
      <c r="N18" s="662">
        <f>F19+G19</f>
        <v>0</v>
      </c>
      <c r="O18" s="662">
        <f>N18+N20</f>
        <v>25.102</v>
      </c>
      <c r="P18" s="662">
        <f>E18*O18</f>
        <v>50.204000000000001</v>
      </c>
    </row>
    <row r="19" spans="1:16" s="33" customFormat="1" ht="17.25">
      <c r="A19" s="658"/>
      <c r="B19" s="658"/>
      <c r="C19" s="660"/>
      <c r="D19" s="536"/>
      <c r="E19" s="715"/>
      <c r="F19" s="212">
        <f>F18*$R$7</f>
        <v>0</v>
      </c>
      <c r="G19" s="212">
        <f>G18*$R$8</f>
        <v>0</v>
      </c>
      <c r="H19" s="658"/>
      <c r="I19" s="658"/>
      <c r="J19" s="658"/>
      <c r="K19" s="658"/>
      <c r="L19" s="658"/>
      <c r="M19" s="658"/>
      <c r="N19" s="662"/>
      <c r="O19" s="662"/>
      <c r="P19" s="662"/>
    </row>
    <row r="20" spans="1:16" s="33" customFormat="1" ht="17.25">
      <c r="A20" s="234"/>
      <c r="B20" s="234"/>
      <c r="C20" s="235"/>
      <c r="D20" s="234"/>
      <c r="E20" s="236"/>
      <c r="F20" s="236"/>
      <c r="G20" s="236"/>
      <c r="H20" s="234" t="s">
        <v>281</v>
      </c>
      <c r="I20" s="234" t="s">
        <v>1</v>
      </c>
      <c r="J20" s="231">
        <v>1</v>
      </c>
      <c r="K20" s="234"/>
      <c r="L20" s="133">
        <v>22</v>
      </c>
      <c r="M20" s="259">
        <f>L20*J20*1.141</f>
        <v>25.102</v>
      </c>
      <c r="N20" s="236">
        <f>M20</f>
        <v>25.102</v>
      </c>
      <c r="O20" s="662"/>
      <c r="P20" s="662"/>
    </row>
    <row r="21" spans="1:16" s="33" customFormat="1" ht="17.25">
      <c r="A21" s="658">
        <v>4</v>
      </c>
      <c r="B21" s="658" t="s">
        <v>174</v>
      </c>
      <c r="C21" s="660" t="s">
        <v>362</v>
      </c>
      <c r="D21" s="535" t="s">
        <v>1</v>
      </c>
      <c r="E21" s="714">
        <v>10</v>
      </c>
      <c r="F21" s="236">
        <v>0.97</v>
      </c>
      <c r="G21" s="236">
        <v>0.13</v>
      </c>
      <c r="H21" s="658" t="s">
        <v>0</v>
      </c>
      <c r="I21" s="658" t="s">
        <v>0</v>
      </c>
      <c r="J21" s="658" t="s">
        <v>0</v>
      </c>
      <c r="K21" s="658" t="s">
        <v>0</v>
      </c>
      <c r="L21" s="658" t="s">
        <v>0</v>
      </c>
      <c r="M21" s="658" t="s">
        <v>0</v>
      </c>
      <c r="N21" s="662">
        <f>F22+G22</f>
        <v>2.7809397999999996</v>
      </c>
      <c r="O21" s="662">
        <f>N21+N23</f>
        <v>7.1167397999999995</v>
      </c>
      <c r="P21" s="662">
        <f>E21*O21</f>
        <v>71.167397999999991</v>
      </c>
    </row>
    <row r="22" spans="1:16" s="33" customFormat="1" ht="17.25">
      <c r="A22" s="658"/>
      <c r="B22" s="658"/>
      <c r="C22" s="660"/>
      <c r="D22" s="536"/>
      <c r="E22" s="715"/>
      <c r="F22" s="212">
        <f>F21*$R$7</f>
        <v>2.3846867999999999</v>
      </c>
      <c r="G22" s="212">
        <f>G21*$R$8</f>
        <v>0.39625299999999997</v>
      </c>
      <c r="H22" s="658"/>
      <c r="I22" s="658"/>
      <c r="J22" s="658"/>
      <c r="K22" s="658"/>
      <c r="L22" s="658"/>
      <c r="M22" s="658"/>
      <c r="N22" s="662"/>
      <c r="O22" s="662"/>
      <c r="P22" s="662"/>
    </row>
    <row r="23" spans="1:16" s="33" customFormat="1" ht="17.25">
      <c r="A23" s="234"/>
      <c r="B23" s="234"/>
      <c r="C23" s="235"/>
      <c r="D23" s="234"/>
      <c r="E23" s="236"/>
      <c r="F23" s="236"/>
      <c r="G23" s="236"/>
      <c r="H23" s="234" t="s">
        <v>44</v>
      </c>
      <c r="I23" s="234" t="s">
        <v>1</v>
      </c>
      <c r="J23" s="231">
        <v>1</v>
      </c>
      <c r="K23" s="234"/>
      <c r="L23" s="133">
        <v>3.8</v>
      </c>
      <c r="M23" s="259">
        <f>L23*J23*1.141</f>
        <v>4.3357999999999999</v>
      </c>
      <c r="N23" s="236">
        <f>M23</f>
        <v>4.3357999999999999</v>
      </c>
      <c r="O23" s="662"/>
      <c r="P23" s="662"/>
    </row>
    <row r="24" spans="1:16" s="33" customFormat="1" ht="17.25">
      <c r="A24" s="658">
        <v>5</v>
      </c>
      <c r="B24" s="658" t="s">
        <v>176</v>
      </c>
      <c r="C24" s="660" t="s">
        <v>177</v>
      </c>
      <c r="D24" s="658" t="s">
        <v>1</v>
      </c>
      <c r="E24" s="720">
        <v>5</v>
      </c>
      <c r="F24" s="129">
        <v>0.66</v>
      </c>
      <c r="G24" s="129">
        <v>0.16</v>
      </c>
      <c r="H24" s="721" t="s">
        <v>0</v>
      </c>
      <c r="I24" s="658" t="s">
        <v>0</v>
      </c>
      <c r="J24" s="658" t="s">
        <v>0</v>
      </c>
      <c r="K24" s="658" t="s">
        <v>0</v>
      </c>
      <c r="L24" s="658" t="s">
        <v>0</v>
      </c>
      <c r="M24" s="658" t="s">
        <v>0</v>
      </c>
      <c r="N24" s="662">
        <f>F25+G25</f>
        <v>2.1102664</v>
      </c>
      <c r="O24" s="662">
        <f>N24+N26</f>
        <v>6.2939330666666713</v>
      </c>
      <c r="P24" s="662">
        <f>E24*O24</f>
        <v>31.469665333333356</v>
      </c>
    </row>
    <row r="25" spans="1:16" s="33" customFormat="1" ht="17.25">
      <c r="A25" s="658"/>
      <c r="B25" s="658"/>
      <c r="C25" s="660"/>
      <c r="D25" s="658"/>
      <c r="E25" s="720"/>
      <c r="F25" s="113">
        <f>F24*$R$7</f>
        <v>1.6225704000000001</v>
      </c>
      <c r="G25" s="113">
        <f>G24*$R$8</f>
        <v>0.48769599999999996</v>
      </c>
      <c r="H25" s="721"/>
      <c r="I25" s="658"/>
      <c r="J25" s="658"/>
      <c r="K25" s="658"/>
      <c r="L25" s="658"/>
      <c r="M25" s="658"/>
      <c r="N25" s="662"/>
      <c r="O25" s="662"/>
      <c r="P25" s="662"/>
    </row>
    <row r="26" spans="1:16" s="33" customFormat="1" ht="17.25">
      <c r="A26" s="234"/>
      <c r="B26" s="234"/>
      <c r="C26" s="235"/>
      <c r="D26" s="234"/>
      <c r="E26" s="129"/>
      <c r="F26" s="129"/>
      <c r="G26" s="129"/>
      <c r="H26" s="237" t="s">
        <v>178</v>
      </c>
      <c r="I26" s="234" t="s">
        <v>1</v>
      </c>
      <c r="J26" s="231">
        <v>1</v>
      </c>
      <c r="K26" s="234"/>
      <c r="L26" s="74">
        <v>3.6666666666666701</v>
      </c>
      <c r="M26" s="259">
        <f>L26*J26*1.141</f>
        <v>4.1836666666666709</v>
      </c>
      <c r="N26" s="236">
        <f>M26</f>
        <v>4.1836666666666709</v>
      </c>
      <c r="O26" s="662"/>
      <c r="P26" s="662"/>
    </row>
    <row r="27" spans="1:16" s="33" customFormat="1" ht="17.25">
      <c r="A27" s="658">
        <v>6</v>
      </c>
      <c r="B27" s="658" t="s">
        <v>174</v>
      </c>
      <c r="C27" s="660" t="s">
        <v>363</v>
      </c>
      <c r="D27" s="658" t="s">
        <v>1</v>
      </c>
      <c r="E27" s="714">
        <v>5</v>
      </c>
      <c r="F27" s="236">
        <v>0.97</v>
      </c>
      <c r="G27" s="236">
        <v>0.13</v>
      </c>
      <c r="H27" s="658" t="s">
        <v>0</v>
      </c>
      <c r="I27" s="658" t="s">
        <v>0</v>
      </c>
      <c r="J27" s="658" t="s">
        <v>0</v>
      </c>
      <c r="K27" s="658" t="s">
        <v>0</v>
      </c>
      <c r="L27" s="658" t="s">
        <v>0</v>
      </c>
      <c r="M27" s="658" t="s">
        <v>0</v>
      </c>
      <c r="N27" s="662">
        <f>F28+G28</f>
        <v>2.7809397999999996</v>
      </c>
      <c r="O27" s="662">
        <f>N27+N29</f>
        <v>6.2039397999999997</v>
      </c>
      <c r="P27" s="662">
        <f>E27*O27</f>
        <v>31.019698999999999</v>
      </c>
    </row>
    <row r="28" spans="1:16" s="33" customFormat="1" ht="17.25">
      <c r="A28" s="658"/>
      <c r="B28" s="658"/>
      <c r="C28" s="660"/>
      <c r="D28" s="658"/>
      <c r="E28" s="715"/>
      <c r="F28" s="212">
        <f>F27*$R$7</f>
        <v>2.3846867999999999</v>
      </c>
      <c r="G28" s="212">
        <f>G27*$R$8</f>
        <v>0.39625299999999997</v>
      </c>
      <c r="H28" s="658"/>
      <c r="I28" s="658"/>
      <c r="J28" s="658"/>
      <c r="K28" s="658"/>
      <c r="L28" s="658"/>
      <c r="M28" s="658"/>
      <c r="N28" s="662"/>
      <c r="O28" s="662"/>
      <c r="P28" s="662"/>
    </row>
    <row r="29" spans="1:16" s="33" customFormat="1" ht="17.25">
      <c r="A29" s="234"/>
      <c r="B29" s="234"/>
      <c r="C29" s="235"/>
      <c r="D29" s="234"/>
      <c r="E29" s="236"/>
      <c r="F29" s="236"/>
      <c r="G29" s="236"/>
      <c r="H29" s="234" t="s">
        <v>44</v>
      </c>
      <c r="I29" s="234" t="s">
        <v>1</v>
      </c>
      <c r="J29" s="231">
        <v>1</v>
      </c>
      <c r="K29" s="234"/>
      <c r="L29" s="133">
        <v>3</v>
      </c>
      <c r="M29" s="259">
        <f>L29*J29*1.141</f>
        <v>3.423</v>
      </c>
      <c r="N29" s="236">
        <f>M29</f>
        <v>3.423</v>
      </c>
      <c r="O29" s="662"/>
      <c r="P29" s="662"/>
    </row>
    <row r="30" spans="1:16" s="33" customFormat="1" ht="17.25">
      <c r="A30" s="658">
        <v>7</v>
      </c>
      <c r="B30" s="658" t="s">
        <v>174</v>
      </c>
      <c r="C30" s="660" t="s">
        <v>364</v>
      </c>
      <c r="D30" s="535" t="s">
        <v>1</v>
      </c>
      <c r="E30" s="714">
        <v>2</v>
      </c>
      <c r="F30" s="236">
        <v>0.97</v>
      </c>
      <c r="G30" s="236">
        <v>0.13</v>
      </c>
      <c r="H30" s="658" t="s">
        <v>0</v>
      </c>
      <c r="I30" s="658" t="s">
        <v>0</v>
      </c>
      <c r="J30" s="658" t="s">
        <v>0</v>
      </c>
      <c r="K30" s="658" t="s">
        <v>0</v>
      </c>
      <c r="L30" s="658" t="s">
        <v>0</v>
      </c>
      <c r="M30" s="658" t="s">
        <v>0</v>
      </c>
      <c r="N30" s="662">
        <f>F31+G31</f>
        <v>2.7809397999999996</v>
      </c>
      <c r="O30" s="662">
        <f>N30+N32</f>
        <v>5.9757397999999995</v>
      </c>
      <c r="P30" s="662">
        <f>E30*O30</f>
        <v>11.951479599999999</v>
      </c>
    </row>
    <row r="31" spans="1:16" s="33" customFormat="1" ht="17.25">
      <c r="A31" s="658"/>
      <c r="B31" s="658"/>
      <c r="C31" s="660"/>
      <c r="D31" s="536"/>
      <c r="E31" s="715"/>
      <c r="F31" s="212">
        <f>F30*$R$7</f>
        <v>2.3846867999999999</v>
      </c>
      <c r="G31" s="212">
        <f>G30*$R$8</f>
        <v>0.39625299999999997</v>
      </c>
      <c r="H31" s="658"/>
      <c r="I31" s="658"/>
      <c r="J31" s="658"/>
      <c r="K31" s="658"/>
      <c r="L31" s="658"/>
      <c r="M31" s="658"/>
      <c r="N31" s="662"/>
      <c r="O31" s="662"/>
      <c r="P31" s="662"/>
    </row>
    <row r="32" spans="1:16" s="33" customFormat="1" ht="17.25">
      <c r="A32" s="234"/>
      <c r="B32" s="234"/>
      <c r="C32" s="235"/>
      <c r="D32" s="234"/>
      <c r="E32" s="236"/>
      <c r="F32" s="236"/>
      <c r="G32" s="236"/>
      <c r="H32" s="234" t="s">
        <v>44</v>
      </c>
      <c r="I32" s="234" t="s">
        <v>1</v>
      </c>
      <c r="J32" s="231">
        <v>1</v>
      </c>
      <c r="K32" s="234"/>
      <c r="L32" s="133">
        <v>2.8</v>
      </c>
      <c r="M32" s="259">
        <f>L32*J32*1.141</f>
        <v>3.1947999999999999</v>
      </c>
      <c r="N32" s="236">
        <f>M32</f>
        <v>3.1947999999999999</v>
      </c>
      <c r="O32" s="662"/>
      <c r="P32" s="662"/>
    </row>
    <row r="33" spans="1:16" s="33" customFormat="1" ht="17.25">
      <c r="A33" s="658">
        <v>8</v>
      </c>
      <c r="B33" s="722" t="s">
        <v>41</v>
      </c>
      <c r="C33" s="723" t="s">
        <v>42</v>
      </c>
      <c r="D33" s="658" t="s">
        <v>4</v>
      </c>
      <c r="E33" s="725">
        <v>48</v>
      </c>
      <c r="F33" s="274">
        <v>0.88</v>
      </c>
      <c r="G33" s="274">
        <v>0.03</v>
      </c>
      <c r="H33" s="658" t="s">
        <v>0</v>
      </c>
      <c r="I33" s="658" t="s">
        <v>0</v>
      </c>
      <c r="J33" s="658" t="s">
        <v>0</v>
      </c>
      <c r="K33" s="658" t="s">
        <v>0</v>
      </c>
      <c r="L33" s="658" t="s">
        <v>0</v>
      </c>
      <c r="M33" s="658" t="s">
        <v>0</v>
      </c>
      <c r="N33" s="662">
        <f>F34+G34</f>
        <v>2.2548702</v>
      </c>
      <c r="O33" s="662">
        <f>N33+N35</f>
        <v>2.7892385333333332</v>
      </c>
      <c r="P33" s="662">
        <f>E33*O33</f>
        <v>133.88344960000001</v>
      </c>
    </row>
    <row r="34" spans="1:16" s="33" customFormat="1" ht="17.25">
      <c r="A34" s="658"/>
      <c r="B34" s="658"/>
      <c r="C34" s="724"/>
      <c r="D34" s="658"/>
      <c r="E34" s="725"/>
      <c r="F34" s="212">
        <f>F33*$R$7</f>
        <v>2.1634272000000001</v>
      </c>
      <c r="G34" s="212">
        <f>G33*$R$8</f>
        <v>9.1442999999999997E-2</v>
      </c>
      <c r="H34" s="658"/>
      <c r="I34" s="658"/>
      <c r="J34" s="658"/>
      <c r="K34" s="658"/>
      <c r="L34" s="658"/>
      <c r="M34" s="658"/>
      <c r="N34" s="662"/>
      <c r="O34" s="662"/>
      <c r="P34" s="662"/>
    </row>
    <row r="35" spans="1:16" s="33" customFormat="1" ht="17.25">
      <c r="A35" s="234"/>
      <c r="B35" s="234"/>
      <c r="C35" s="235"/>
      <c r="D35" s="234"/>
      <c r="E35" s="236"/>
      <c r="F35" s="274"/>
      <c r="G35" s="274"/>
      <c r="H35" s="234" t="s">
        <v>20</v>
      </c>
      <c r="I35" s="234" t="s">
        <v>4</v>
      </c>
      <c r="J35" s="231">
        <v>1</v>
      </c>
      <c r="K35" s="234"/>
      <c r="L35" s="20">
        <v>0.46833333333333299</v>
      </c>
      <c r="M35" s="259">
        <f>L35*J35*1.141</f>
        <v>0.534368333333333</v>
      </c>
      <c r="N35" s="236">
        <f>M35</f>
        <v>0.534368333333333</v>
      </c>
      <c r="O35" s="662"/>
      <c r="P35" s="662"/>
    </row>
    <row r="36" spans="1:16" s="33" customFormat="1" ht="17.25">
      <c r="A36" s="658">
        <v>9</v>
      </c>
      <c r="B36" s="722" t="s">
        <v>417</v>
      </c>
      <c r="C36" s="723" t="s">
        <v>43</v>
      </c>
      <c r="D36" s="658" t="s">
        <v>4</v>
      </c>
      <c r="E36" s="725">
        <v>78</v>
      </c>
      <c r="F36" s="274">
        <v>0.72</v>
      </c>
      <c r="G36" s="274">
        <v>0.02</v>
      </c>
      <c r="H36" s="658" t="s">
        <v>0</v>
      </c>
      <c r="I36" s="658" t="s">
        <v>0</v>
      </c>
      <c r="J36" s="658" t="s">
        <v>0</v>
      </c>
      <c r="K36" s="658" t="s">
        <v>0</v>
      </c>
      <c r="L36" s="658" t="s">
        <v>0</v>
      </c>
      <c r="M36" s="658" t="s">
        <v>0</v>
      </c>
      <c r="N36" s="662">
        <f>F37+G37</f>
        <v>1.8310388</v>
      </c>
      <c r="O36" s="662">
        <f>N36+N38</f>
        <v>2.6677721333333331</v>
      </c>
      <c r="P36" s="662">
        <f>E36*O36</f>
        <v>208.08622639999999</v>
      </c>
    </row>
    <row r="37" spans="1:16" s="33" customFormat="1" ht="17.25">
      <c r="A37" s="658"/>
      <c r="B37" s="658"/>
      <c r="C37" s="724"/>
      <c r="D37" s="658"/>
      <c r="E37" s="725"/>
      <c r="F37" s="212">
        <f>F36*$R$7</f>
        <v>1.7700768</v>
      </c>
      <c r="G37" s="212">
        <f>G36*$R$8</f>
        <v>6.0961999999999995E-2</v>
      </c>
      <c r="H37" s="658"/>
      <c r="I37" s="658"/>
      <c r="J37" s="658"/>
      <c r="K37" s="658"/>
      <c r="L37" s="658"/>
      <c r="M37" s="658"/>
      <c r="N37" s="662"/>
      <c r="O37" s="662"/>
      <c r="P37" s="662"/>
    </row>
    <row r="38" spans="1:16" s="33" customFormat="1" ht="17.25">
      <c r="A38" s="234"/>
      <c r="B38" s="234"/>
      <c r="C38" s="235"/>
      <c r="D38" s="234"/>
      <c r="E38" s="236"/>
      <c r="F38" s="236"/>
      <c r="G38" s="236"/>
      <c r="H38" s="234" t="s">
        <v>20</v>
      </c>
      <c r="I38" s="234" t="s">
        <v>4</v>
      </c>
      <c r="J38" s="231">
        <v>1</v>
      </c>
      <c r="K38" s="234"/>
      <c r="L38" s="20">
        <v>0.73333333333333295</v>
      </c>
      <c r="M38" s="259">
        <f>L38*J38*1.141</f>
        <v>0.83673333333333288</v>
      </c>
      <c r="N38" s="236">
        <f>M38</f>
        <v>0.83673333333333288</v>
      </c>
      <c r="O38" s="662"/>
      <c r="P38" s="662"/>
    </row>
    <row r="39" spans="1:16" s="33" customFormat="1" ht="17.25">
      <c r="A39" s="658">
        <v>10</v>
      </c>
      <c r="B39" s="722" t="s">
        <v>418</v>
      </c>
      <c r="C39" s="723" t="s">
        <v>365</v>
      </c>
      <c r="D39" s="658" t="s">
        <v>4</v>
      </c>
      <c r="E39" s="725">
        <v>32</v>
      </c>
      <c r="F39" s="129">
        <v>0.96</v>
      </c>
      <c r="G39" s="129">
        <v>0.02</v>
      </c>
      <c r="H39" s="658" t="s">
        <v>0</v>
      </c>
      <c r="I39" s="658" t="s">
        <v>0</v>
      </c>
      <c r="J39" s="658" t="s">
        <v>0</v>
      </c>
      <c r="K39" s="658" t="s">
        <v>0</v>
      </c>
      <c r="L39" s="658" t="s">
        <v>0</v>
      </c>
      <c r="M39" s="658" t="s">
        <v>0</v>
      </c>
      <c r="N39" s="662">
        <f>F40+G40</f>
        <v>2.4210643999999997</v>
      </c>
      <c r="O39" s="662">
        <f>N39+N41</f>
        <v>4.4368310666666702</v>
      </c>
      <c r="P39" s="662">
        <f>E39*O39</f>
        <v>141.97859413333344</v>
      </c>
    </row>
    <row r="40" spans="1:16" s="33" customFormat="1" ht="17.25">
      <c r="A40" s="658"/>
      <c r="B40" s="658"/>
      <c r="C40" s="724"/>
      <c r="D40" s="658"/>
      <c r="E40" s="725"/>
      <c r="F40" s="212">
        <f>F39*$R$7</f>
        <v>2.3601023999999997</v>
      </c>
      <c r="G40" s="212">
        <f>G39*$R$8</f>
        <v>6.0961999999999995E-2</v>
      </c>
      <c r="H40" s="658"/>
      <c r="I40" s="658"/>
      <c r="J40" s="658"/>
      <c r="K40" s="658"/>
      <c r="L40" s="658"/>
      <c r="M40" s="658"/>
      <c r="N40" s="662"/>
      <c r="O40" s="662"/>
      <c r="P40" s="662"/>
    </row>
    <row r="41" spans="1:16" s="33" customFormat="1" ht="17.25">
      <c r="A41" s="234"/>
      <c r="B41" s="234"/>
      <c r="C41" s="235"/>
      <c r="D41" s="234"/>
      <c r="E41" s="236"/>
      <c r="F41" s="236"/>
      <c r="G41" s="236"/>
      <c r="H41" s="234" t="s">
        <v>20</v>
      </c>
      <c r="I41" s="234" t="s">
        <v>4</v>
      </c>
      <c r="J41" s="231">
        <v>1</v>
      </c>
      <c r="K41" s="234"/>
      <c r="L41" s="20">
        <v>1.7666666666666699</v>
      </c>
      <c r="M41" s="259">
        <f>L41*J41*1.141</f>
        <v>2.0157666666666705</v>
      </c>
      <c r="N41" s="236">
        <f>M41</f>
        <v>2.0157666666666705</v>
      </c>
      <c r="O41" s="662"/>
      <c r="P41" s="662"/>
    </row>
    <row r="42" spans="1:16" s="197" customFormat="1" ht="17.25">
      <c r="A42" s="535">
        <v>11</v>
      </c>
      <c r="B42" s="732" t="s">
        <v>40</v>
      </c>
      <c r="C42" s="521" t="s">
        <v>366</v>
      </c>
      <c r="D42" s="535" t="s">
        <v>1</v>
      </c>
      <c r="E42" s="709">
        <v>70</v>
      </c>
      <c r="F42" s="137">
        <v>0.23100000000000001</v>
      </c>
      <c r="G42" s="137">
        <v>0.151</v>
      </c>
      <c r="H42" s="535" t="s">
        <v>0</v>
      </c>
      <c r="I42" s="535" t="s">
        <v>0</v>
      </c>
      <c r="J42" s="535" t="s">
        <v>0</v>
      </c>
      <c r="K42" s="535" t="s">
        <v>0</v>
      </c>
      <c r="L42" s="535" t="s">
        <v>0</v>
      </c>
      <c r="M42" s="535" t="s">
        <v>0</v>
      </c>
      <c r="N42" s="726">
        <f>F43+G43</f>
        <v>1.02816274</v>
      </c>
      <c r="O42" s="726">
        <f>N42+M44</f>
        <v>1.1080327400000001</v>
      </c>
      <c r="P42" s="726">
        <f>E42*O42</f>
        <v>77.562291800000011</v>
      </c>
    </row>
    <row r="43" spans="1:16" s="197" customFormat="1" ht="17.25">
      <c r="A43" s="536"/>
      <c r="B43" s="733"/>
      <c r="C43" s="522"/>
      <c r="D43" s="536"/>
      <c r="E43" s="710"/>
      <c r="F43" s="212">
        <f>F42*$R$7</f>
        <v>0.56789964000000004</v>
      </c>
      <c r="G43" s="212">
        <f>G42*$R$8</f>
        <v>0.46026309999999998</v>
      </c>
      <c r="H43" s="536"/>
      <c r="I43" s="536"/>
      <c r="J43" s="536"/>
      <c r="K43" s="536"/>
      <c r="L43" s="536"/>
      <c r="M43" s="536"/>
      <c r="N43" s="728"/>
      <c r="O43" s="727"/>
      <c r="P43" s="727"/>
    </row>
    <row r="44" spans="1:16" s="197" customFormat="1" ht="17.25">
      <c r="A44" s="215"/>
      <c r="B44" s="215"/>
      <c r="C44" s="218"/>
      <c r="D44" s="215"/>
      <c r="E44" s="217"/>
      <c r="F44" s="238"/>
      <c r="G44" s="238"/>
      <c r="H44" s="215" t="s">
        <v>175</v>
      </c>
      <c r="I44" s="215" t="s">
        <v>1</v>
      </c>
      <c r="J44" s="219">
        <v>1</v>
      </c>
      <c r="K44" s="215"/>
      <c r="L44" s="137">
        <v>7.0000000000000007E-2</v>
      </c>
      <c r="M44" s="259">
        <f>L44*J44*1.141</f>
        <v>7.987000000000001E-2</v>
      </c>
      <c r="N44" s="217">
        <f>M44</f>
        <v>7.987000000000001E-2</v>
      </c>
      <c r="O44" s="728"/>
      <c r="P44" s="728"/>
    </row>
    <row r="45" spans="1:16" s="197" customFormat="1" ht="17.25">
      <c r="A45" s="708">
        <v>12</v>
      </c>
      <c r="B45" s="729" t="s">
        <v>40</v>
      </c>
      <c r="C45" s="730" t="s">
        <v>367</v>
      </c>
      <c r="D45" s="708" t="s">
        <v>1</v>
      </c>
      <c r="E45" s="731">
        <v>30</v>
      </c>
      <c r="F45" s="137">
        <v>0.23100000000000001</v>
      </c>
      <c r="G45" s="137">
        <v>0.151</v>
      </c>
      <c r="H45" s="708" t="s">
        <v>0</v>
      </c>
      <c r="I45" s="708" t="s">
        <v>0</v>
      </c>
      <c r="J45" s="708" t="s">
        <v>0</v>
      </c>
      <c r="K45" s="708" t="s">
        <v>0</v>
      </c>
      <c r="L45" s="708" t="s">
        <v>0</v>
      </c>
      <c r="M45" s="708" t="s">
        <v>0</v>
      </c>
      <c r="N45" s="707">
        <f>F46+G46</f>
        <v>1.02816274</v>
      </c>
      <c r="O45" s="707">
        <f>N45+M47</f>
        <v>1.4469097399999999</v>
      </c>
      <c r="P45" s="707">
        <f>E45*O45</f>
        <v>43.407292200000001</v>
      </c>
    </row>
    <row r="46" spans="1:16" s="197" customFormat="1" ht="17.25">
      <c r="A46" s="708"/>
      <c r="B46" s="729"/>
      <c r="C46" s="730"/>
      <c r="D46" s="708"/>
      <c r="E46" s="731"/>
      <c r="F46" s="212">
        <f>F45*$R$7</f>
        <v>0.56789964000000004</v>
      </c>
      <c r="G46" s="212">
        <f>G45*$R$8</f>
        <v>0.46026309999999998</v>
      </c>
      <c r="H46" s="708"/>
      <c r="I46" s="708"/>
      <c r="J46" s="708"/>
      <c r="K46" s="708"/>
      <c r="L46" s="708"/>
      <c r="M46" s="708"/>
      <c r="N46" s="707"/>
      <c r="O46" s="707"/>
      <c r="P46" s="707"/>
    </row>
    <row r="47" spans="1:16" s="197" customFormat="1" ht="17.25">
      <c r="A47" s="215"/>
      <c r="B47" s="215"/>
      <c r="C47" s="218"/>
      <c r="D47" s="215"/>
      <c r="E47" s="217"/>
      <c r="F47" s="238"/>
      <c r="G47" s="238"/>
      <c r="H47" s="215" t="s">
        <v>175</v>
      </c>
      <c r="I47" s="215" t="s">
        <v>1</v>
      </c>
      <c r="J47" s="219">
        <v>1</v>
      </c>
      <c r="K47" s="215"/>
      <c r="L47" s="137">
        <v>0.36699999999999999</v>
      </c>
      <c r="M47" s="259">
        <f>L47*J47*1.141</f>
        <v>0.41874699999999998</v>
      </c>
      <c r="N47" s="217">
        <f>M47</f>
        <v>0.41874699999999998</v>
      </c>
      <c r="O47" s="707"/>
      <c r="P47" s="707"/>
    </row>
    <row r="48" spans="1:16" s="197" customFormat="1" ht="17.25">
      <c r="A48" s="708">
        <v>13</v>
      </c>
      <c r="B48" s="729" t="s">
        <v>9</v>
      </c>
      <c r="C48" s="730" t="s">
        <v>181</v>
      </c>
      <c r="D48" s="708" t="s">
        <v>179</v>
      </c>
      <c r="E48" s="731">
        <v>1</v>
      </c>
      <c r="F48" s="137">
        <v>0</v>
      </c>
      <c r="G48" s="137">
        <v>0</v>
      </c>
      <c r="H48" s="708" t="s">
        <v>0</v>
      </c>
      <c r="I48" s="708" t="s">
        <v>0</v>
      </c>
      <c r="J48" s="708" t="s">
        <v>0</v>
      </c>
      <c r="K48" s="708" t="s">
        <v>0</v>
      </c>
      <c r="L48" s="708" t="s">
        <v>0</v>
      </c>
      <c r="M48" s="708" t="s">
        <v>0</v>
      </c>
      <c r="N48" s="707">
        <f>5*30</f>
        <v>150</v>
      </c>
      <c r="O48" s="707">
        <f>N48</f>
        <v>150</v>
      </c>
      <c r="P48" s="707">
        <f>E48*O48</f>
        <v>150</v>
      </c>
    </row>
    <row r="49" spans="1:17" s="197" customFormat="1" ht="17.25">
      <c r="A49" s="708"/>
      <c r="B49" s="729"/>
      <c r="C49" s="730"/>
      <c r="D49" s="708"/>
      <c r="E49" s="731"/>
      <c r="F49" s="212">
        <f>F48*$R$7</f>
        <v>0</v>
      </c>
      <c r="G49" s="212">
        <f>G48*$R$8</f>
        <v>0</v>
      </c>
      <c r="H49" s="708"/>
      <c r="I49" s="708"/>
      <c r="J49" s="708"/>
      <c r="K49" s="708"/>
      <c r="L49" s="708"/>
      <c r="M49" s="708"/>
      <c r="N49" s="707"/>
      <c r="O49" s="707"/>
      <c r="P49" s="707"/>
    </row>
    <row r="50" spans="1:17" s="205" customFormat="1" ht="28.5" customHeight="1">
      <c r="A50" s="239"/>
      <c r="B50" s="239"/>
      <c r="C50" s="711" t="s">
        <v>369</v>
      </c>
      <c r="D50" s="712"/>
      <c r="E50" s="713"/>
      <c r="F50" s="239"/>
      <c r="G50" s="239"/>
      <c r="H50" s="239"/>
      <c r="I50" s="239"/>
      <c r="J50" s="239"/>
      <c r="K50" s="239"/>
      <c r="L50" s="239"/>
      <c r="M50" s="239"/>
      <c r="N50" s="239"/>
      <c r="O50" s="239"/>
      <c r="P50" s="239"/>
    </row>
    <row r="51" spans="1:17" s="197" customFormat="1" ht="16.5" customHeight="1">
      <c r="A51" s="535">
        <v>1</v>
      </c>
      <c r="B51" s="537" t="s">
        <v>473</v>
      </c>
      <c r="C51" s="718" t="s">
        <v>370</v>
      </c>
      <c r="D51" s="535" t="s">
        <v>179</v>
      </c>
      <c r="E51" s="709">
        <v>1</v>
      </c>
      <c r="F51" s="423">
        <v>17.399999999999999</v>
      </c>
      <c r="G51" s="423">
        <v>1.43</v>
      </c>
      <c r="H51" s="535" t="s">
        <v>0</v>
      </c>
      <c r="I51" s="535" t="s">
        <v>0</v>
      </c>
      <c r="J51" s="535" t="s">
        <v>0</v>
      </c>
      <c r="K51" s="535" t="s">
        <v>0</v>
      </c>
      <c r="L51" s="708" t="s">
        <v>0</v>
      </c>
      <c r="M51" s="708" t="s">
        <v>0</v>
      </c>
      <c r="N51" s="707">
        <f>F52+G52</f>
        <v>47.135638999999998</v>
      </c>
      <c r="O51" s="706">
        <f>N51+N53</f>
        <v>6417.718972333334</v>
      </c>
      <c r="P51" s="707">
        <f>E51*O51</f>
        <v>6417.718972333334</v>
      </c>
      <c r="Q51" s="112">
        <v>47.135638999999998</v>
      </c>
    </row>
    <row r="52" spans="1:17" s="197" customFormat="1" ht="143.25" customHeight="1">
      <c r="A52" s="536"/>
      <c r="B52" s="536"/>
      <c r="C52" s="719"/>
      <c r="D52" s="536"/>
      <c r="E52" s="710"/>
      <c r="F52" s="212">
        <f>F51*$R$7</f>
        <v>42.776855999999995</v>
      </c>
      <c r="G52" s="212">
        <f>G51*$R$8</f>
        <v>4.3587829999999999</v>
      </c>
      <c r="H52" s="536"/>
      <c r="I52" s="536"/>
      <c r="J52" s="536"/>
      <c r="K52" s="536"/>
      <c r="L52" s="708"/>
      <c r="M52" s="708"/>
      <c r="N52" s="707"/>
      <c r="O52" s="706"/>
      <c r="P52" s="707"/>
    </row>
    <row r="53" spans="1:17" s="197" customFormat="1" ht="19.5" customHeight="1">
      <c r="A53" s="198"/>
      <c r="B53" s="215"/>
      <c r="C53" s="200"/>
      <c r="D53" s="198"/>
      <c r="E53" s="201"/>
      <c r="F53" s="217"/>
      <c r="G53" s="217"/>
      <c r="H53" s="198" t="s">
        <v>360</v>
      </c>
      <c r="I53" s="198" t="s">
        <v>51</v>
      </c>
      <c r="J53" s="199">
        <v>1</v>
      </c>
      <c r="K53" s="198"/>
      <c r="L53" s="301">
        <f>6700/1.2</f>
        <v>5583.3333333333339</v>
      </c>
      <c r="M53" s="259">
        <f>L53*J53*1.141</f>
        <v>6370.5833333333339</v>
      </c>
      <c r="N53" s="305">
        <f>M53</f>
        <v>6370.5833333333339</v>
      </c>
      <c r="O53" s="706"/>
      <c r="P53" s="707"/>
      <c r="Q53" s="197">
        <v>6370.5833333333303</v>
      </c>
    </row>
    <row r="54" spans="1:17" s="197" customFormat="1" ht="16.5" customHeight="1">
      <c r="A54" s="535">
        <v>2</v>
      </c>
      <c r="B54" s="537" t="s">
        <v>9</v>
      </c>
      <c r="C54" s="718" t="s">
        <v>371</v>
      </c>
      <c r="D54" s="535" t="s">
        <v>179</v>
      </c>
      <c r="E54" s="709">
        <v>1</v>
      </c>
      <c r="F54" s="217">
        <v>0</v>
      </c>
      <c r="G54" s="217">
        <v>0</v>
      </c>
      <c r="H54" s="535" t="s">
        <v>0</v>
      </c>
      <c r="I54" s="535" t="s">
        <v>0</v>
      </c>
      <c r="J54" s="535" t="s">
        <v>0</v>
      </c>
      <c r="K54" s="535" t="s">
        <v>0</v>
      </c>
      <c r="L54" s="708" t="s">
        <v>0</v>
      </c>
      <c r="M54" s="708" t="s">
        <v>0</v>
      </c>
      <c r="N54" s="707">
        <f>F55+G55</f>
        <v>0</v>
      </c>
      <c r="O54" s="706">
        <f>N54+N56</f>
        <v>475.41666666666669</v>
      </c>
      <c r="P54" s="707">
        <f>E54*O54</f>
        <v>475.41666666666669</v>
      </c>
      <c r="Q54" s="112">
        <v>0</v>
      </c>
    </row>
    <row r="55" spans="1:17" s="197" customFormat="1" ht="17.25">
      <c r="A55" s="536"/>
      <c r="B55" s="536"/>
      <c r="C55" s="719"/>
      <c r="D55" s="536"/>
      <c r="E55" s="710"/>
      <c r="F55" s="212">
        <f>F54*$R$7</f>
        <v>0</v>
      </c>
      <c r="G55" s="212">
        <f>G54*$R$8</f>
        <v>0</v>
      </c>
      <c r="H55" s="536"/>
      <c r="I55" s="536"/>
      <c r="J55" s="536"/>
      <c r="K55" s="536"/>
      <c r="L55" s="708"/>
      <c r="M55" s="708"/>
      <c r="N55" s="707"/>
      <c r="O55" s="706"/>
      <c r="P55" s="707"/>
    </row>
    <row r="56" spans="1:17" s="197" customFormat="1" ht="19.5" customHeight="1">
      <c r="A56" s="198"/>
      <c r="B56" s="215"/>
      <c r="C56" s="200"/>
      <c r="D56" s="198"/>
      <c r="E56" s="201"/>
      <c r="F56" s="217"/>
      <c r="G56" s="217"/>
      <c r="H56" s="198" t="s">
        <v>372</v>
      </c>
      <c r="I56" s="198" t="s">
        <v>51</v>
      </c>
      <c r="J56" s="199">
        <v>1</v>
      </c>
      <c r="K56" s="198"/>
      <c r="L56" s="301">
        <f>500/1.2</f>
        <v>416.66666666666669</v>
      </c>
      <c r="M56" s="259">
        <f>L56*J56*1.141</f>
        <v>475.41666666666669</v>
      </c>
      <c r="N56" s="305">
        <f>M56</f>
        <v>475.41666666666669</v>
      </c>
      <c r="O56" s="706"/>
      <c r="P56" s="707"/>
      <c r="Q56" s="197">
        <v>475.41666666666703</v>
      </c>
    </row>
    <row r="57" spans="1:17" s="32" customFormat="1" ht="17.25">
      <c r="A57" s="680">
        <v>3</v>
      </c>
      <c r="B57" s="680" t="s">
        <v>46</v>
      </c>
      <c r="C57" s="681" t="s">
        <v>182</v>
      </c>
      <c r="D57" s="680" t="s">
        <v>8</v>
      </c>
      <c r="E57" s="716">
        <v>50</v>
      </c>
      <c r="F57" s="212">
        <v>0.88</v>
      </c>
      <c r="G57" s="212">
        <v>0.04</v>
      </c>
      <c r="H57" s="680" t="s">
        <v>0</v>
      </c>
      <c r="I57" s="680" t="s">
        <v>0</v>
      </c>
      <c r="J57" s="680" t="s">
        <v>0</v>
      </c>
      <c r="K57" s="680" t="s">
        <v>0</v>
      </c>
      <c r="L57" s="680" t="s">
        <v>0</v>
      </c>
      <c r="M57" s="685" t="s">
        <v>0</v>
      </c>
      <c r="N57" s="685">
        <f>F58+G58</f>
        <v>2.2853512</v>
      </c>
      <c r="O57" s="685">
        <f>N57+N59</f>
        <v>5.0865822666666709</v>
      </c>
      <c r="P57" s="685">
        <f>E57*O57</f>
        <v>254.32911333333354</v>
      </c>
    </row>
    <row r="58" spans="1:17" s="32" customFormat="1" ht="17.25">
      <c r="A58" s="648"/>
      <c r="B58" s="648"/>
      <c r="C58" s="655"/>
      <c r="D58" s="648"/>
      <c r="E58" s="717"/>
      <c r="F58" s="212">
        <f>F57*$R$7</f>
        <v>2.1634272000000001</v>
      </c>
      <c r="G58" s="212">
        <f>G57*$R$8</f>
        <v>0.12192399999999999</v>
      </c>
      <c r="H58" s="648"/>
      <c r="I58" s="648"/>
      <c r="J58" s="648"/>
      <c r="K58" s="648"/>
      <c r="L58" s="648"/>
      <c r="M58" s="650"/>
      <c r="N58" s="650"/>
      <c r="O58" s="649"/>
      <c r="P58" s="649"/>
    </row>
    <row r="59" spans="1:17" s="32" customFormat="1" ht="18" customHeight="1">
      <c r="A59" s="209"/>
      <c r="B59" s="209"/>
      <c r="C59" s="210"/>
      <c r="D59" s="209"/>
      <c r="E59" s="212"/>
      <c r="F59" s="212"/>
      <c r="G59" s="212"/>
      <c r="H59" s="209" t="s">
        <v>47</v>
      </c>
      <c r="I59" s="209" t="s">
        <v>8</v>
      </c>
      <c r="J59" s="216">
        <v>1</v>
      </c>
      <c r="K59" s="209"/>
      <c r="L59" s="25">
        <v>1.8954166666666701</v>
      </c>
      <c r="M59" s="259">
        <f>L59*J59*1.141</f>
        <v>2.1626704166666704</v>
      </c>
      <c r="N59" s="685">
        <f>M59+M60</f>
        <v>2.8012310666666704</v>
      </c>
      <c r="O59" s="649"/>
      <c r="P59" s="649"/>
    </row>
    <row r="60" spans="1:17" s="32" customFormat="1" ht="18" customHeight="1">
      <c r="A60" s="209"/>
      <c r="B60" s="209"/>
      <c r="C60" s="210"/>
      <c r="D60" s="209"/>
      <c r="E60" s="212"/>
      <c r="F60" s="212"/>
      <c r="G60" s="212"/>
      <c r="H60" s="209" t="s">
        <v>48</v>
      </c>
      <c r="I60" s="209" t="s">
        <v>5</v>
      </c>
      <c r="J60" s="212">
        <v>0.65</v>
      </c>
      <c r="K60" s="209"/>
      <c r="L60" s="25">
        <v>0.86099999999999999</v>
      </c>
      <c r="M60" s="259">
        <f>L60*J60*1.141</f>
        <v>0.63856064999999995</v>
      </c>
      <c r="N60" s="650"/>
      <c r="O60" s="650"/>
      <c r="P60" s="650"/>
    </row>
    <row r="61" spans="1:17" s="32" customFormat="1" ht="17.25">
      <c r="A61" s="680">
        <v>4</v>
      </c>
      <c r="B61" s="680" t="s">
        <v>46</v>
      </c>
      <c r="C61" s="681" t="s">
        <v>373</v>
      </c>
      <c r="D61" s="680" t="s">
        <v>8</v>
      </c>
      <c r="E61" s="716">
        <v>150</v>
      </c>
      <c r="F61" s="212">
        <v>0.88</v>
      </c>
      <c r="G61" s="212">
        <v>0.04</v>
      </c>
      <c r="H61" s="680" t="s">
        <v>0</v>
      </c>
      <c r="I61" s="680" t="s">
        <v>0</v>
      </c>
      <c r="J61" s="680" t="s">
        <v>0</v>
      </c>
      <c r="K61" s="680" t="s">
        <v>0</v>
      </c>
      <c r="L61" s="680" t="s">
        <v>0</v>
      </c>
      <c r="M61" s="685" t="s">
        <v>0</v>
      </c>
      <c r="N61" s="685">
        <f>F62+G62</f>
        <v>2.2853512</v>
      </c>
      <c r="O61" s="685">
        <f>N61+N63</f>
        <v>6.0190645166666732</v>
      </c>
      <c r="P61" s="685">
        <f>E61*O61</f>
        <v>902.859677500001</v>
      </c>
    </row>
    <row r="62" spans="1:17" s="32" customFormat="1" ht="17.25">
      <c r="A62" s="648"/>
      <c r="B62" s="648"/>
      <c r="C62" s="655"/>
      <c r="D62" s="648"/>
      <c r="E62" s="717"/>
      <c r="F62" s="212">
        <f>F61*$R$7</f>
        <v>2.1634272000000001</v>
      </c>
      <c r="G62" s="212">
        <f>G61*$R$8</f>
        <v>0.12192399999999999</v>
      </c>
      <c r="H62" s="648"/>
      <c r="I62" s="648"/>
      <c r="J62" s="648"/>
      <c r="K62" s="648"/>
      <c r="L62" s="648"/>
      <c r="M62" s="650"/>
      <c r="N62" s="650"/>
      <c r="O62" s="649"/>
      <c r="P62" s="649"/>
    </row>
    <row r="63" spans="1:17" s="32" customFormat="1" ht="18" customHeight="1">
      <c r="A63" s="209"/>
      <c r="B63" s="209"/>
      <c r="C63" s="210"/>
      <c r="D63" s="209"/>
      <c r="E63" s="212"/>
      <c r="F63" s="212"/>
      <c r="G63" s="212"/>
      <c r="H63" s="209" t="s">
        <v>47</v>
      </c>
      <c r="I63" s="209" t="s">
        <v>8</v>
      </c>
      <c r="J63" s="216">
        <v>1</v>
      </c>
      <c r="K63" s="209"/>
      <c r="L63" s="25">
        <v>2.7126666666666721</v>
      </c>
      <c r="M63" s="259">
        <f>L63*J63*1.141</f>
        <v>3.0951526666666731</v>
      </c>
      <c r="N63" s="685">
        <f>M63+M64</f>
        <v>3.7337133166666732</v>
      </c>
      <c r="O63" s="649"/>
      <c r="P63" s="649"/>
    </row>
    <row r="64" spans="1:17" s="32" customFormat="1" ht="18" customHeight="1">
      <c r="A64" s="209"/>
      <c r="B64" s="209"/>
      <c r="C64" s="210"/>
      <c r="D64" s="209"/>
      <c r="E64" s="212"/>
      <c r="F64" s="212"/>
      <c r="G64" s="212"/>
      <c r="H64" s="209" t="s">
        <v>48</v>
      </c>
      <c r="I64" s="209" t="s">
        <v>5</v>
      </c>
      <c r="J64" s="212">
        <v>0.65</v>
      </c>
      <c r="K64" s="209"/>
      <c r="L64" s="25">
        <v>0.86099999999999999</v>
      </c>
      <c r="M64" s="259">
        <f>L64*J64*1.141</f>
        <v>0.63856064999999995</v>
      </c>
      <c r="N64" s="650"/>
      <c r="O64" s="650"/>
      <c r="P64" s="650"/>
    </row>
    <row r="65" spans="1:17" s="197" customFormat="1" ht="16.5" customHeight="1">
      <c r="A65" s="535">
        <v>5</v>
      </c>
      <c r="B65" s="537" t="s">
        <v>9</v>
      </c>
      <c r="C65" s="521" t="s">
        <v>374</v>
      </c>
      <c r="D65" s="535" t="s">
        <v>8</v>
      </c>
      <c r="E65" s="709">
        <v>220</v>
      </c>
      <c r="F65" s="217">
        <v>0</v>
      </c>
      <c r="G65" s="217">
        <v>0</v>
      </c>
      <c r="H65" s="535" t="s">
        <v>0</v>
      </c>
      <c r="I65" s="535" t="s">
        <v>0</v>
      </c>
      <c r="J65" s="535" t="s">
        <v>0</v>
      </c>
      <c r="K65" s="535" t="s">
        <v>0</v>
      </c>
      <c r="L65" s="708" t="s">
        <v>0</v>
      </c>
      <c r="M65" s="708" t="s">
        <v>0</v>
      </c>
      <c r="N65" s="707">
        <f>F66+G66</f>
        <v>0</v>
      </c>
      <c r="O65" s="706">
        <f>N65+N67</f>
        <v>0.57050000000000001</v>
      </c>
      <c r="P65" s="707">
        <f>E65*O65</f>
        <v>125.51</v>
      </c>
      <c r="Q65" s="112"/>
    </row>
    <row r="66" spans="1:17" s="197" customFormat="1" ht="17.25">
      <c r="A66" s="536"/>
      <c r="B66" s="536"/>
      <c r="C66" s="522"/>
      <c r="D66" s="536"/>
      <c r="E66" s="710"/>
      <c r="F66" s="212">
        <f>F65*$R$7</f>
        <v>0</v>
      </c>
      <c r="G66" s="212">
        <f>G65*$R$8</f>
        <v>0</v>
      </c>
      <c r="H66" s="536"/>
      <c r="I66" s="536"/>
      <c r="J66" s="536"/>
      <c r="K66" s="536"/>
      <c r="L66" s="708"/>
      <c r="M66" s="708"/>
      <c r="N66" s="707"/>
      <c r="O66" s="706"/>
      <c r="P66" s="707"/>
    </row>
    <row r="67" spans="1:17" s="197" customFormat="1" ht="17.25">
      <c r="A67" s="198"/>
      <c r="B67" s="215"/>
      <c r="C67" s="200"/>
      <c r="D67" s="198"/>
      <c r="E67" s="201"/>
      <c r="F67" s="217"/>
      <c r="G67" s="217"/>
      <c r="H67" s="198" t="s">
        <v>375</v>
      </c>
      <c r="I67" s="198" t="s">
        <v>8</v>
      </c>
      <c r="J67" s="199">
        <v>1</v>
      </c>
      <c r="K67" s="198"/>
      <c r="L67" s="301">
        <v>0.5</v>
      </c>
      <c r="M67" s="259">
        <f>L67*J67*1.141</f>
        <v>0.57050000000000001</v>
      </c>
      <c r="N67" s="219">
        <f>M67</f>
        <v>0.57050000000000001</v>
      </c>
      <c r="O67" s="706"/>
      <c r="P67" s="707"/>
    </row>
    <row r="68" spans="1:17" s="197" customFormat="1" ht="16.5" customHeight="1">
      <c r="A68" s="535">
        <v>6</v>
      </c>
      <c r="B68" s="629" t="s">
        <v>382</v>
      </c>
      <c r="C68" s="521" t="s">
        <v>376</v>
      </c>
      <c r="D68" s="708" t="s">
        <v>1</v>
      </c>
      <c r="E68" s="709">
        <v>12</v>
      </c>
      <c r="F68" s="226">
        <v>0.71</v>
      </c>
      <c r="G68" s="226">
        <v>0.02</v>
      </c>
      <c r="H68" s="535" t="s">
        <v>0</v>
      </c>
      <c r="I68" s="535" t="s">
        <v>0</v>
      </c>
      <c r="J68" s="535" t="s">
        <v>0</v>
      </c>
      <c r="K68" s="535" t="s">
        <v>0</v>
      </c>
      <c r="L68" s="708" t="s">
        <v>0</v>
      </c>
      <c r="M68" s="708" t="s">
        <v>0</v>
      </c>
      <c r="N68" s="707">
        <f>F69+G69</f>
        <v>1.8064543999999998</v>
      </c>
      <c r="O68" s="706">
        <f>N68+N70</f>
        <v>6.9409543999999999</v>
      </c>
      <c r="P68" s="707">
        <f>E68*O68</f>
        <v>83.291452800000002</v>
      </c>
      <c r="Q68" s="112"/>
    </row>
    <row r="69" spans="1:17" s="197" customFormat="1" ht="17.25">
      <c r="A69" s="536"/>
      <c r="B69" s="629"/>
      <c r="C69" s="522"/>
      <c r="D69" s="708"/>
      <c r="E69" s="710"/>
      <c r="F69" s="212">
        <f>F68*$R$7</f>
        <v>1.7454923999999998</v>
      </c>
      <c r="G69" s="212">
        <f>G68*$R$8</f>
        <v>6.0961999999999995E-2</v>
      </c>
      <c r="H69" s="536"/>
      <c r="I69" s="536"/>
      <c r="J69" s="536"/>
      <c r="K69" s="536"/>
      <c r="L69" s="708"/>
      <c r="M69" s="708"/>
      <c r="N69" s="707"/>
      <c r="O69" s="706"/>
      <c r="P69" s="707"/>
    </row>
    <row r="70" spans="1:17" s="197" customFormat="1" ht="19.5" customHeight="1">
      <c r="A70" s="198"/>
      <c r="B70" s="215"/>
      <c r="C70" s="200"/>
      <c r="D70" s="198"/>
      <c r="E70" s="201"/>
      <c r="F70" s="217"/>
      <c r="G70" s="217"/>
      <c r="H70" s="198" t="s">
        <v>377</v>
      </c>
      <c r="I70" s="198" t="s">
        <v>1</v>
      </c>
      <c r="J70" s="199">
        <v>1</v>
      </c>
      <c r="K70" s="198"/>
      <c r="L70" s="301">
        <v>4.5</v>
      </c>
      <c r="M70" s="259">
        <f>L70*J70*1.141</f>
        <v>5.1345000000000001</v>
      </c>
      <c r="N70" s="219">
        <f>M70</f>
        <v>5.1345000000000001</v>
      </c>
      <c r="O70" s="706"/>
      <c r="P70" s="707"/>
    </row>
    <row r="71" spans="1:17" s="197" customFormat="1" ht="16.5" customHeight="1">
      <c r="A71" s="535">
        <v>7</v>
      </c>
      <c r="B71" s="629" t="s">
        <v>382</v>
      </c>
      <c r="C71" s="521" t="s">
        <v>378</v>
      </c>
      <c r="D71" s="708" t="s">
        <v>1</v>
      </c>
      <c r="E71" s="709">
        <v>2</v>
      </c>
      <c r="F71" s="226">
        <v>0.71</v>
      </c>
      <c r="G71" s="226">
        <v>0.02</v>
      </c>
      <c r="H71" s="535" t="s">
        <v>0</v>
      </c>
      <c r="I71" s="535" t="s">
        <v>0</v>
      </c>
      <c r="J71" s="535" t="s">
        <v>0</v>
      </c>
      <c r="K71" s="535" t="s">
        <v>0</v>
      </c>
      <c r="L71" s="708" t="s">
        <v>0</v>
      </c>
      <c r="M71" s="708" t="s">
        <v>0</v>
      </c>
      <c r="N71" s="707">
        <f>F72+G72</f>
        <v>1.8064543999999998</v>
      </c>
      <c r="O71" s="706">
        <f>N71+N73</f>
        <v>9.7934543999999999</v>
      </c>
      <c r="P71" s="707">
        <f>E71*O71</f>
        <v>19.5869088</v>
      </c>
      <c r="Q71" s="112"/>
    </row>
    <row r="72" spans="1:17" s="197" customFormat="1" ht="17.25">
      <c r="A72" s="536"/>
      <c r="B72" s="629"/>
      <c r="C72" s="522"/>
      <c r="D72" s="708"/>
      <c r="E72" s="710"/>
      <c r="F72" s="212">
        <f>F71*$R$7</f>
        <v>1.7454923999999998</v>
      </c>
      <c r="G72" s="212">
        <f>G71*$R$8</f>
        <v>6.0961999999999995E-2</v>
      </c>
      <c r="H72" s="536"/>
      <c r="I72" s="536"/>
      <c r="J72" s="536"/>
      <c r="K72" s="536"/>
      <c r="L72" s="708"/>
      <c r="M72" s="708"/>
      <c r="N72" s="707"/>
      <c r="O72" s="706"/>
      <c r="P72" s="707"/>
    </row>
    <row r="73" spans="1:17" s="197" customFormat="1" ht="19.5" customHeight="1">
      <c r="A73" s="198"/>
      <c r="B73" s="215"/>
      <c r="C73" s="200"/>
      <c r="D73" s="198"/>
      <c r="E73" s="201"/>
      <c r="F73" s="217"/>
      <c r="G73" s="217"/>
      <c r="H73" s="198" t="s">
        <v>377</v>
      </c>
      <c r="I73" s="198" t="s">
        <v>1</v>
      </c>
      <c r="J73" s="199">
        <v>1</v>
      </c>
      <c r="K73" s="198"/>
      <c r="L73" s="301">
        <v>7</v>
      </c>
      <c r="M73" s="259">
        <f>L73*J73*1.141</f>
        <v>7.9870000000000001</v>
      </c>
      <c r="N73" s="219">
        <f>M73</f>
        <v>7.9870000000000001</v>
      </c>
      <c r="O73" s="706"/>
      <c r="P73" s="707"/>
    </row>
    <row r="74" spans="1:17" s="197" customFormat="1" ht="16.5" customHeight="1">
      <c r="A74" s="535">
        <v>8</v>
      </c>
      <c r="B74" s="629" t="s">
        <v>382</v>
      </c>
      <c r="C74" s="521" t="s">
        <v>379</v>
      </c>
      <c r="D74" s="708" t="s">
        <v>1</v>
      </c>
      <c r="E74" s="709">
        <v>1</v>
      </c>
      <c r="F74" s="226">
        <v>0.71</v>
      </c>
      <c r="G74" s="226">
        <v>0.02</v>
      </c>
      <c r="H74" s="535" t="s">
        <v>0</v>
      </c>
      <c r="I74" s="535" t="s">
        <v>0</v>
      </c>
      <c r="J74" s="535" t="s">
        <v>0</v>
      </c>
      <c r="K74" s="535" t="s">
        <v>0</v>
      </c>
      <c r="L74" s="708" t="s">
        <v>0</v>
      </c>
      <c r="M74" s="708" t="s">
        <v>0</v>
      </c>
      <c r="N74" s="707">
        <f>F75+G75</f>
        <v>1.8064543999999998</v>
      </c>
      <c r="O74" s="706">
        <f>N74+N76</f>
        <v>13.786954399999999</v>
      </c>
      <c r="P74" s="707">
        <f>E74*O74</f>
        <v>13.786954399999999</v>
      </c>
      <c r="Q74" s="112"/>
    </row>
    <row r="75" spans="1:17" s="197" customFormat="1" ht="17.25">
      <c r="A75" s="536"/>
      <c r="B75" s="629"/>
      <c r="C75" s="522"/>
      <c r="D75" s="708"/>
      <c r="E75" s="710"/>
      <c r="F75" s="212">
        <f>F74*$R$7</f>
        <v>1.7454923999999998</v>
      </c>
      <c r="G75" s="212">
        <f>G74*$R$8</f>
        <v>6.0961999999999995E-2</v>
      </c>
      <c r="H75" s="536"/>
      <c r="I75" s="536"/>
      <c r="J75" s="536"/>
      <c r="K75" s="536"/>
      <c r="L75" s="708"/>
      <c r="M75" s="708"/>
      <c r="N75" s="707"/>
      <c r="O75" s="706"/>
      <c r="P75" s="707"/>
    </row>
    <row r="76" spans="1:17" s="197" customFormat="1" ht="19.5" customHeight="1">
      <c r="A76" s="198"/>
      <c r="B76" s="215"/>
      <c r="C76" s="200"/>
      <c r="D76" s="198"/>
      <c r="E76" s="201"/>
      <c r="F76" s="217"/>
      <c r="G76" s="217"/>
      <c r="H76" s="198" t="s">
        <v>377</v>
      </c>
      <c r="I76" s="198" t="s">
        <v>1</v>
      </c>
      <c r="J76" s="199">
        <v>1</v>
      </c>
      <c r="K76" s="198"/>
      <c r="L76" s="301">
        <v>10.5</v>
      </c>
      <c r="M76" s="259">
        <f>L76*J76*1.141</f>
        <v>11.980499999999999</v>
      </c>
      <c r="N76" s="219">
        <f>M76</f>
        <v>11.980499999999999</v>
      </c>
      <c r="O76" s="706"/>
      <c r="P76" s="707"/>
    </row>
    <row r="77" spans="1:17" s="197" customFormat="1" ht="16.5" customHeight="1">
      <c r="A77" s="535">
        <v>9</v>
      </c>
      <c r="B77" s="680" t="s">
        <v>45</v>
      </c>
      <c r="C77" s="521" t="s">
        <v>381</v>
      </c>
      <c r="D77" s="708" t="s">
        <v>1</v>
      </c>
      <c r="E77" s="709">
        <v>12</v>
      </c>
      <c r="F77" s="212">
        <v>2.37</v>
      </c>
      <c r="G77" s="212">
        <v>0.08</v>
      </c>
      <c r="H77" s="535" t="s">
        <v>0</v>
      </c>
      <c r="I77" s="535" t="s">
        <v>0</v>
      </c>
      <c r="J77" s="535" t="s">
        <v>0</v>
      </c>
      <c r="K77" s="535" t="s">
        <v>0</v>
      </c>
      <c r="L77" s="708" t="s">
        <v>0</v>
      </c>
      <c r="M77" s="708" t="s">
        <v>0</v>
      </c>
      <c r="N77" s="707">
        <f>F78+G78</f>
        <v>6.0703507999999999</v>
      </c>
      <c r="O77" s="706">
        <f>N77+N79</f>
        <v>11.204850799999999</v>
      </c>
      <c r="P77" s="707">
        <f>E77*O77</f>
        <v>134.45820959999998</v>
      </c>
      <c r="Q77" s="112"/>
    </row>
    <row r="78" spans="1:17" s="197" customFormat="1" ht="17.25">
      <c r="A78" s="536"/>
      <c r="B78" s="648"/>
      <c r="C78" s="522"/>
      <c r="D78" s="708"/>
      <c r="E78" s="710"/>
      <c r="F78" s="212">
        <f>F77*$R$7</f>
        <v>5.8265028000000001</v>
      </c>
      <c r="G78" s="212">
        <f>G77*$R$8</f>
        <v>0.24384799999999998</v>
      </c>
      <c r="H78" s="536"/>
      <c r="I78" s="536"/>
      <c r="J78" s="536"/>
      <c r="K78" s="536"/>
      <c r="L78" s="708"/>
      <c r="M78" s="708"/>
      <c r="N78" s="707"/>
      <c r="O78" s="706"/>
      <c r="P78" s="707"/>
    </row>
    <row r="79" spans="1:17" s="197" customFormat="1" ht="19.5" customHeight="1">
      <c r="A79" s="198"/>
      <c r="B79" s="215"/>
      <c r="C79" s="200"/>
      <c r="D79" s="198"/>
      <c r="E79" s="201"/>
      <c r="F79" s="217"/>
      <c r="G79" s="217"/>
      <c r="H79" s="198" t="s">
        <v>380</v>
      </c>
      <c r="I79" s="198" t="s">
        <v>1</v>
      </c>
      <c r="J79" s="199">
        <v>1</v>
      </c>
      <c r="K79" s="198"/>
      <c r="L79" s="301">
        <v>4.5</v>
      </c>
      <c r="M79" s="259">
        <f>L79*J79*1.141</f>
        <v>5.1345000000000001</v>
      </c>
      <c r="N79" s="219">
        <f>M79</f>
        <v>5.1345000000000001</v>
      </c>
      <c r="O79" s="706"/>
      <c r="P79" s="707"/>
    </row>
    <row r="80" spans="1:17" s="197" customFormat="1" ht="16.5" customHeight="1">
      <c r="A80" s="535">
        <v>10</v>
      </c>
      <c r="B80" s="537" t="s">
        <v>9</v>
      </c>
      <c r="C80" s="521" t="s">
        <v>383</v>
      </c>
      <c r="D80" s="535" t="s">
        <v>5</v>
      </c>
      <c r="E80" s="709">
        <v>200</v>
      </c>
      <c r="F80" s="217">
        <v>0</v>
      </c>
      <c r="G80" s="217">
        <v>0</v>
      </c>
      <c r="H80" s="535" t="s">
        <v>0</v>
      </c>
      <c r="I80" s="535" t="s">
        <v>0</v>
      </c>
      <c r="J80" s="535" t="s">
        <v>0</v>
      </c>
      <c r="K80" s="535" t="s">
        <v>0</v>
      </c>
      <c r="L80" s="708" t="s">
        <v>0</v>
      </c>
      <c r="M80" s="708" t="s">
        <v>0</v>
      </c>
      <c r="N80" s="707">
        <f>F81+G81</f>
        <v>0</v>
      </c>
      <c r="O80" s="706">
        <f>N80+N82</f>
        <v>0.79869999999999997</v>
      </c>
      <c r="P80" s="707">
        <f>E80*O80</f>
        <v>159.73999999999998</v>
      </c>
      <c r="Q80" s="112"/>
    </row>
    <row r="81" spans="1:17" s="197" customFormat="1" ht="17.25">
      <c r="A81" s="536"/>
      <c r="B81" s="536"/>
      <c r="C81" s="522"/>
      <c r="D81" s="536"/>
      <c r="E81" s="710"/>
      <c r="F81" s="212">
        <f>F80*$R$7</f>
        <v>0</v>
      </c>
      <c r="G81" s="212">
        <f>G80*$R$8</f>
        <v>0</v>
      </c>
      <c r="H81" s="536"/>
      <c r="I81" s="536"/>
      <c r="J81" s="536"/>
      <c r="K81" s="536"/>
      <c r="L81" s="708"/>
      <c r="M81" s="708"/>
      <c r="N81" s="707"/>
      <c r="O81" s="706"/>
      <c r="P81" s="707"/>
    </row>
    <row r="82" spans="1:17" s="197" customFormat="1" ht="19.5" customHeight="1">
      <c r="A82" s="198"/>
      <c r="B82" s="215"/>
      <c r="C82" s="200"/>
      <c r="D82" s="198"/>
      <c r="E82" s="201"/>
      <c r="F82" s="217"/>
      <c r="G82" s="217"/>
      <c r="H82" s="198" t="s">
        <v>384</v>
      </c>
      <c r="I82" s="198" t="s">
        <v>5</v>
      </c>
      <c r="J82" s="199">
        <v>1</v>
      </c>
      <c r="K82" s="198"/>
      <c r="L82" s="301">
        <v>0.7</v>
      </c>
      <c r="M82" s="259">
        <f>L82*J82*1.141</f>
        <v>0.79869999999999997</v>
      </c>
      <c r="N82" s="219">
        <f>M82</f>
        <v>0.79869999999999997</v>
      </c>
      <c r="O82" s="706"/>
      <c r="P82" s="707"/>
    </row>
    <row r="83" spans="1:17" s="197" customFormat="1" ht="16.5" customHeight="1">
      <c r="A83" s="535">
        <v>11</v>
      </c>
      <c r="B83" s="537" t="s">
        <v>9</v>
      </c>
      <c r="C83" s="521" t="s">
        <v>385</v>
      </c>
      <c r="D83" s="535" t="s">
        <v>49</v>
      </c>
      <c r="E83" s="709">
        <v>1</v>
      </c>
      <c r="F83" s="217">
        <v>0</v>
      </c>
      <c r="G83" s="217">
        <v>0</v>
      </c>
      <c r="H83" s="535" t="s">
        <v>0</v>
      </c>
      <c r="I83" s="535" t="s">
        <v>0</v>
      </c>
      <c r="J83" s="535" t="s">
        <v>0</v>
      </c>
      <c r="K83" s="535" t="s">
        <v>0</v>
      </c>
      <c r="L83" s="708" t="s">
        <v>0</v>
      </c>
      <c r="M83" s="708" t="s">
        <v>0</v>
      </c>
      <c r="N83" s="707">
        <v>100</v>
      </c>
      <c r="O83" s="706">
        <f>N83</f>
        <v>100</v>
      </c>
      <c r="P83" s="707">
        <f>E83*O83</f>
        <v>100</v>
      </c>
      <c r="Q83" s="112"/>
    </row>
    <row r="84" spans="1:17" s="197" customFormat="1" ht="17.25">
      <c r="A84" s="536"/>
      <c r="B84" s="536"/>
      <c r="C84" s="522"/>
      <c r="D84" s="536"/>
      <c r="E84" s="710"/>
      <c r="F84" s="212">
        <f>F83*$R$7</f>
        <v>0</v>
      </c>
      <c r="G84" s="212">
        <f>G83*$R$8</f>
        <v>0</v>
      </c>
      <c r="H84" s="536"/>
      <c r="I84" s="536"/>
      <c r="J84" s="536"/>
      <c r="K84" s="536"/>
      <c r="L84" s="708"/>
      <c r="M84" s="708"/>
      <c r="N84" s="707"/>
      <c r="O84" s="706"/>
      <c r="P84" s="707"/>
    </row>
    <row r="85" spans="1:17" s="197" customFormat="1" ht="16.5" customHeight="1">
      <c r="A85" s="535">
        <v>12</v>
      </c>
      <c r="B85" s="537" t="s">
        <v>9</v>
      </c>
      <c r="C85" s="521" t="s">
        <v>180</v>
      </c>
      <c r="D85" s="535" t="s">
        <v>49</v>
      </c>
      <c r="E85" s="709">
        <v>1</v>
      </c>
      <c r="F85" s="217">
        <v>0</v>
      </c>
      <c r="G85" s="217">
        <v>0</v>
      </c>
      <c r="H85" s="535" t="s">
        <v>0</v>
      </c>
      <c r="I85" s="535" t="s">
        <v>0</v>
      </c>
      <c r="J85" s="535" t="s">
        <v>0</v>
      </c>
      <c r="K85" s="535" t="s">
        <v>0</v>
      </c>
      <c r="L85" s="708" t="s">
        <v>0</v>
      </c>
      <c r="M85" s="708" t="s">
        <v>0</v>
      </c>
      <c r="N85" s="707">
        <v>100</v>
      </c>
      <c r="O85" s="706">
        <f>N85</f>
        <v>100</v>
      </c>
      <c r="P85" s="707">
        <f>E85*O85</f>
        <v>100</v>
      </c>
      <c r="Q85" s="112"/>
    </row>
    <row r="86" spans="1:17" s="197" customFormat="1" ht="17.25">
      <c r="A86" s="536"/>
      <c r="B86" s="536"/>
      <c r="C86" s="522"/>
      <c r="D86" s="536"/>
      <c r="E86" s="710"/>
      <c r="F86" s="212">
        <f>F85*$R$7</f>
        <v>0</v>
      </c>
      <c r="G86" s="212">
        <f>G85*$R$8</f>
        <v>0</v>
      </c>
      <c r="H86" s="536"/>
      <c r="I86" s="536"/>
      <c r="J86" s="536"/>
      <c r="K86" s="536"/>
      <c r="L86" s="708"/>
      <c r="M86" s="708"/>
      <c r="N86" s="707"/>
      <c r="O86" s="706"/>
      <c r="P86" s="707"/>
    </row>
    <row r="87" spans="1:17" s="23" customFormat="1" ht="17.25" customHeight="1">
      <c r="A87" s="71"/>
      <c r="B87" s="71"/>
      <c r="C87" s="72" t="s">
        <v>123</v>
      </c>
      <c r="D87" s="66" t="s">
        <v>120</v>
      </c>
      <c r="E87" s="71"/>
      <c r="F87" s="71"/>
      <c r="G87" s="71"/>
      <c r="H87" s="71"/>
      <c r="I87" s="71"/>
      <c r="J87" s="234"/>
      <c r="K87" s="234"/>
      <c r="L87" s="234"/>
      <c r="M87" s="234"/>
      <c r="N87" s="234"/>
      <c r="O87" s="234"/>
      <c r="P87" s="310">
        <f>SUM(P12:P86)</f>
        <v>10972.4882655</v>
      </c>
      <c r="Q87" s="22"/>
    </row>
    <row r="88" spans="1:17" s="23" customFormat="1" ht="17.25" customHeight="1">
      <c r="A88" s="71"/>
      <c r="B88" s="71"/>
      <c r="C88" s="72" t="s">
        <v>124</v>
      </c>
      <c r="D88" s="67" t="s">
        <v>120</v>
      </c>
      <c r="E88" s="71"/>
      <c r="F88" s="71"/>
      <c r="G88" s="71"/>
      <c r="H88" s="71"/>
      <c r="I88" s="71"/>
      <c r="J88" s="234"/>
      <c r="K88" s="234"/>
      <c r="L88" s="234"/>
      <c r="M88" s="234"/>
      <c r="N88" s="234"/>
      <c r="O88" s="234"/>
      <c r="P88" s="311">
        <f>N14*E12+N53*E51+N56*E54</f>
        <v>7987.0000000000009</v>
      </c>
      <c r="Q88" s="22"/>
    </row>
    <row r="89" spans="1:17" s="23" customFormat="1" ht="17.25" customHeight="1">
      <c r="A89" s="71"/>
      <c r="B89" s="71"/>
      <c r="C89" s="72" t="s">
        <v>125</v>
      </c>
      <c r="D89" s="67" t="s">
        <v>120</v>
      </c>
      <c r="E89" s="71"/>
      <c r="F89" s="71"/>
      <c r="G89" s="71"/>
      <c r="H89" s="71"/>
      <c r="I89" s="71"/>
      <c r="J89" s="234"/>
      <c r="K89" s="234"/>
      <c r="L89" s="234"/>
      <c r="M89" s="234"/>
      <c r="N89" s="234"/>
      <c r="O89" s="234"/>
      <c r="P89" s="310">
        <f>P87-P88</f>
        <v>2985.4882654999992</v>
      </c>
    </row>
    <row r="90" spans="1:17" s="23" customFormat="1" ht="17.25" customHeight="1">
      <c r="A90" s="71"/>
      <c r="B90" s="71"/>
      <c r="C90" s="72" t="s">
        <v>126</v>
      </c>
      <c r="D90" s="67" t="s">
        <v>120</v>
      </c>
      <c r="E90" s="71"/>
      <c r="F90" s="71"/>
      <c r="G90" s="71"/>
      <c r="H90" s="71"/>
      <c r="I90" s="71"/>
      <c r="J90" s="234"/>
      <c r="K90" s="234"/>
      <c r="L90" s="234"/>
      <c r="M90" s="234"/>
      <c r="N90" s="234"/>
      <c r="O90" s="234"/>
      <c r="P90" s="310">
        <f>P89*13.3/100</f>
        <v>397.06993931149992</v>
      </c>
    </row>
    <row r="91" spans="1:17" s="23" customFormat="1" ht="17.25" customHeight="1">
      <c r="A91" s="71"/>
      <c r="B91" s="71"/>
      <c r="C91" s="72" t="s">
        <v>117</v>
      </c>
      <c r="D91" s="67" t="s">
        <v>120</v>
      </c>
      <c r="E91" s="71"/>
      <c r="F91" s="71"/>
      <c r="G91" s="71"/>
      <c r="H91" s="71"/>
      <c r="I91" s="71"/>
      <c r="J91" s="234"/>
      <c r="K91" s="234"/>
      <c r="L91" s="234"/>
      <c r="M91" s="234"/>
      <c r="N91" s="234"/>
      <c r="O91" s="234"/>
      <c r="P91" s="311">
        <f>P90+P89</f>
        <v>3382.5582048114993</v>
      </c>
    </row>
    <row r="92" spans="1:17" s="23" customFormat="1" ht="17.25" customHeight="1">
      <c r="A92" s="71"/>
      <c r="B92" s="71"/>
      <c r="C92" s="72" t="s">
        <v>127</v>
      </c>
      <c r="D92" s="67" t="s">
        <v>120</v>
      </c>
      <c r="E92" s="71"/>
      <c r="F92" s="71"/>
      <c r="G92" s="71"/>
      <c r="H92" s="71"/>
      <c r="I92" s="71"/>
      <c r="J92" s="234"/>
      <c r="K92" s="234"/>
      <c r="L92" s="234"/>
      <c r="M92" s="234"/>
      <c r="N92" s="234"/>
      <c r="O92" s="234"/>
      <c r="P92" s="310">
        <f>P91*11/100</f>
        <v>372.08140252926489</v>
      </c>
    </row>
    <row r="93" spans="1:17" s="23" customFormat="1" ht="17.25" customHeight="1">
      <c r="A93" s="71"/>
      <c r="B93" s="71"/>
      <c r="C93" s="72" t="s">
        <v>117</v>
      </c>
      <c r="D93" s="67" t="s">
        <v>120</v>
      </c>
      <c r="E93" s="71"/>
      <c r="F93" s="71"/>
      <c r="G93" s="71"/>
      <c r="H93" s="71"/>
      <c r="I93" s="71"/>
      <c r="J93" s="234"/>
      <c r="K93" s="234"/>
      <c r="L93" s="234"/>
      <c r="M93" s="234"/>
      <c r="N93" s="234"/>
      <c r="O93" s="234"/>
      <c r="P93" s="311">
        <f>P92+P91</f>
        <v>3754.6396073407641</v>
      </c>
    </row>
    <row r="94" spans="1:17" s="23" customFormat="1" ht="17.25" customHeight="1">
      <c r="A94" s="71"/>
      <c r="B94" s="71"/>
      <c r="C94" s="72" t="s">
        <v>128</v>
      </c>
      <c r="D94" s="67" t="s">
        <v>120</v>
      </c>
      <c r="E94" s="71"/>
      <c r="F94" s="71"/>
      <c r="G94" s="71"/>
      <c r="H94" s="71"/>
      <c r="I94" s="71"/>
      <c r="J94" s="234"/>
      <c r="K94" s="234"/>
      <c r="L94" s="234"/>
      <c r="M94" s="234"/>
      <c r="N94" s="234"/>
      <c r="O94" s="234"/>
      <c r="P94" s="311">
        <f>P88+P93</f>
        <v>11741.639607340765</v>
      </c>
    </row>
    <row r="95" spans="1:17" s="29" customFormat="1" ht="12.75">
      <c r="C95" s="68"/>
      <c r="P95" s="312"/>
    </row>
    <row r="96" spans="1:17" s="29" customFormat="1" ht="17.25">
      <c r="C96" s="69"/>
      <c r="D96" s="626" t="s">
        <v>183</v>
      </c>
      <c r="E96" s="626"/>
      <c r="F96" s="626"/>
      <c r="G96" s="626"/>
      <c r="H96" s="626"/>
      <c r="I96" s="626"/>
      <c r="J96" s="626"/>
      <c r="K96" s="626"/>
      <c r="L96" s="70"/>
    </row>
    <row r="183" spans="12:12">
      <c r="L183" s="26" t="s">
        <v>0</v>
      </c>
    </row>
  </sheetData>
  <mergeCells count="378">
    <mergeCell ref="C80:C81"/>
    <mergeCell ref="D80:D81"/>
    <mergeCell ref="E80:E81"/>
    <mergeCell ref="H80:H81"/>
    <mergeCell ref="I80:I81"/>
    <mergeCell ref="J80:J81"/>
    <mergeCell ref="A85:A86"/>
    <mergeCell ref="B85:B86"/>
    <mergeCell ref="C85:C86"/>
    <mergeCell ref="D85:D86"/>
    <mergeCell ref="E85:E86"/>
    <mergeCell ref="H85:H86"/>
    <mergeCell ref="I85:I86"/>
    <mergeCell ref="J83:J84"/>
    <mergeCell ref="I83:I84"/>
    <mergeCell ref="J85:J86"/>
    <mergeCell ref="E83:E84"/>
    <mergeCell ref="D83:D84"/>
    <mergeCell ref="C83:C84"/>
    <mergeCell ref="B83:B84"/>
    <mergeCell ref="A83:A84"/>
    <mergeCell ref="H83:H84"/>
    <mergeCell ref="A80:A81"/>
    <mergeCell ref="B80:B81"/>
    <mergeCell ref="N63:N64"/>
    <mergeCell ref="M65:M66"/>
    <mergeCell ref="N65:N66"/>
    <mergeCell ref="O65:O67"/>
    <mergeCell ref="A71:A72"/>
    <mergeCell ref="L77:L78"/>
    <mergeCell ref="M77:M78"/>
    <mergeCell ref="N77:N78"/>
    <mergeCell ref="O77:O79"/>
    <mergeCell ref="J65:J66"/>
    <mergeCell ref="K65:K66"/>
    <mergeCell ref="L65:L66"/>
    <mergeCell ref="J71:J72"/>
    <mergeCell ref="K71:K72"/>
    <mergeCell ref="L71:L72"/>
    <mergeCell ref="M71:M72"/>
    <mergeCell ref="N71:N72"/>
    <mergeCell ref="O71:O73"/>
    <mergeCell ref="A77:A78"/>
    <mergeCell ref="B77:B78"/>
    <mergeCell ref="C77:C78"/>
    <mergeCell ref="D77:D78"/>
    <mergeCell ref="E77:E78"/>
    <mergeCell ref="K57:K58"/>
    <mergeCell ref="L57:L58"/>
    <mergeCell ref="M57:M58"/>
    <mergeCell ref="N57:N58"/>
    <mergeCell ref="O54:O56"/>
    <mergeCell ref="P54:P56"/>
    <mergeCell ref="A57:A58"/>
    <mergeCell ref="B57:B58"/>
    <mergeCell ref="C57:C58"/>
    <mergeCell ref="D57:D58"/>
    <mergeCell ref="E57:E58"/>
    <mergeCell ref="H57:H58"/>
    <mergeCell ref="I57:I58"/>
    <mergeCell ref="J57:J58"/>
    <mergeCell ref="I54:I55"/>
    <mergeCell ref="J54:J55"/>
    <mergeCell ref="K54:K55"/>
    <mergeCell ref="L54:L55"/>
    <mergeCell ref="M54:M55"/>
    <mergeCell ref="N54:N55"/>
    <mergeCell ref="A54:A55"/>
    <mergeCell ref="B54:B55"/>
    <mergeCell ref="C54:C55"/>
    <mergeCell ref="D54:D55"/>
    <mergeCell ref="E54:E55"/>
    <mergeCell ref="H54:H55"/>
    <mergeCell ref="K51:K52"/>
    <mergeCell ref="L51:L52"/>
    <mergeCell ref="M51:M52"/>
    <mergeCell ref="N51:N52"/>
    <mergeCell ref="O51:O53"/>
    <mergeCell ref="A48:A49"/>
    <mergeCell ref="B48:B49"/>
    <mergeCell ref="C48:C49"/>
    <mergeCell ref="D48:D49"/>
    <mergeCell ref="E48:E49"/>
    <mergeCell ref="H48:H49"/>
    <mergeCell ref="P51:P53"/>
    <mergeCell ref="A51:A52"/>
    <mergeCell ref="B51:B52"/>
    <mergeCell ref="C51:C52"/>
    <mergeCell ref="D51:D52"/>
    <mergeCell ref="E51:E52"/>
    <mergeCell ref="H51:H52"/>
    <mergeCell ref="I51:I52"/>
    <mergeCell ref="J51:J52"/>
    <mergeCell ref="P48:P49"/>
    <mergeCell ref="O48:O49"/>
    <mergeCell ref="I48:I49"/>
    <mergeCell ref="J48:J49"/>
    <mergeCell ref="K48:K49"/>
    <mergeCell ref="L48:L49"/>
    <mergeCell ref="M48:M49"/>
    <mergeCell ref="N48:N49"/>
    <mergeCell ref="K45:K46"/>
    <mergeCell ref="L45:L46"/>
    <mergeCell ref="M45:M46"/>
    <mergeCell ref="N45:N46"/>
    <mergeCell ref="O45:O47"/>
    <mergeCell ref="P45:P47"/>
    <mergeCell ref="O42:O44"/>
    <mergeCell ref="P42:P44"/>
    <mergeCell ref="A45:A46"/>
    <mergeCell ref="B45:B46"/>
    <mergeCell ref="C45:C46"/>
    <mergeCell ref="D45:D46"/>
    <mergeCell ref="E45:E46"/>
    <mergeCell ref="H45:H46"/>
    <mergeCell ref="I45:I46"/>
    <mergeCell ref="J45:J46"/>
    <mergeCell ref="I42:I43"/>
    <mergeCell ref="J42:J43"/>
    <mergeCell ref="K42:K43"/>
    <mergeCell ref="L42:L43"/>
    <mergeCell ref="M42:M43"/>
    <mergeCell ref="N42:N43"/>
    <mergeCell ref="A42:A43"/>
    <mergeCell ref="B42:B43"/>
    <mergeCell ref="C42:C43"/>
    <mergeCell ref="D42:D43"/>
    <mergeCell ref="E42:E43"/>
    <mergeCell ref="H42:H43"/>
    <mergeCell ref="K39:K40"/>
    <mergeCell ref="L39:L40"/>
    <mergeCell ref="M39:M40"/>
    <mergeCell ref="N39:N40"/>
    <mergeCell ref="O39:O41"/>
    <mergeCell ref="P39:P41"/>
    <mergeCell ref="O36:O38"/>
    <mergeCell ref="P36:P38"/>
    <mergeCell ref="A39:A40"/>
    <mergeCell ref="B39:B40"/>
    <mergeCell ref="C39:C40"/>
    <mergeCell ref="D39:D40"/>
    <mergeCell ref="E39:E40"/>
    <mergeCell ref="H39:H40"/>
    <mergeCell ref="I39:I40"/>
    <mergeCell ref="J39:J40"/>
    <mergeCell ref="I36:I37"/>
    <mergeCell ref="J36:J37"/>
    <mergeCell ref="K36:K37"/>
    <mergeCell ref="L36:L37"/>
    <mergeCell ref="M36:M37"/>
    <mergeCell ref="N36:N37"/>
    <mergeCell ref="A36:A37"/>
    <mergeCell ref="B36:B37"/>
    <mergeCell ref="C36:C37"/>
    <mergeCell ref="D36:D37"/>
    <mergeCell ref="E36:E37"/>
    <mergeCell ref="H36:H37"/>
    <mergeCell ref="K33:K34"/>
    <mergeCell ref="L33:L34"/>
    <mergeCell ref="M33:M34"/>
    <mergeCell ref="N33:N34"/>
    <mergeCell ref="O33:O35"/>
    <mergeCell ref="P33:P35"/>
    <mergeCell ref="O30:O32"/>
    <mergeCell ref="P30:P32"/>
    <mergeCell ref="A33:A34"/>
    <mergeCell ref="B33:B34"/>
    <mergeCell ref="C33:C34"/>
    <mergeCell ref="D33:D34"/>
    <mergeCell ref="E33:E34"/>
    <mergeCell ref="H33:H34"/>
    <mergeCell ref="I33:I34"/>
    <mergeCell ref="J33:J34"/>
    <mergeCell ref="I30:I31"/>
    <mergeCell ref="J30:J31"/>
    <mergeCell ref="K30:K31"/>
    <mergeCell ref="L30:L31"/>
    <mergeCell ref="M30:M31"/>
    <mergeCell ref="N30:N31"/>
    <mergeCell ref="A30:A31"/>
    <mergeCell ref="B30:B31"/>
    <mergeCell ref="C30:C31"/>
    <mergeCell ref="D30:D31"/>
    <mergeCell ref="E30:E31"/>
    <mergeCell ref="H30:H31"/>
    <mergeCell ref="K27:K28"/>
    <mergeCell ref="L27:L28"/>
    <mergeCell ref="M27:M28"/>
    <mergeCell ref="N27:N28"/>
    <mergeCell ref="O27:O29"/>
    <mergeCell ref="P27:P29"/>
    <mergeCell ref="O24:O26"/>
    <mergeCell ref="P24:P26"/>
    <mergeCell ref="A27:A28"/>
    <mergeCell ref="B27:B28"/>
    <mergeCell ref="C27:C28"/>
    <mergeCell ref="D27:D28"/>
    <mergeCell ref="E27:E28"/>
    <mergeCell ref="H27:H28"/>
    <mergeCell ref="I27:I28"/>
    <mergeCell ref="J27:J28"/>
    <mergeCell ref="I24:I25"/>
    <mergeCell ref="J24:J25"/>
    <mergeCell ref="K24:K25"/>
    <mergeCell ref="L24:L25"/>
    <mergeCell ref="M24:M25"/>
    <mergeCell ref="N24:N25"/>
    <mergeCell ref="A24:A25"/>
    <mergeCell ref="B24:B25"/>
    <mergeCell ref="C24:C25"/>
    <mergeCell ref="D24:D25"/>
    <mergeCell ref="E24:E25"/>
    <mergeCell ref="H24:H25"/>
    <mergeCell ref="O21:O23"/>
    <mergeCell ref="P21:P23"/>
    <mergeCell ref="O18:O20"/>
    <mergeCell ref="P18:P20"/>
    <mergeCell ref="A21:A22"/>
    <mergeCell ref="B21:B22"/>
    <mergeCell ref="C21:C22"/>
    <mergeCell ref="D21:D22"/>
    <mergeCell ref="E21:E22"/>
    <mergeCell ref="H21:H22"/>
    <mergeCell ref="I21:I22"/>
    <mergeCell ref="J21:J22"/>
    <mergeCell ref="I18:I19"/>
    <mergeCell ref="J18:J19"/>
    <mergeCell ref="K18:K19"/>
    <mergeCell ref="L18:L19"/>
    <mergeCell ref="M18:M19"/>
    <mergeCell ref="N18:N19"/>
    <mergeCell ref="A18:A19"/>
    <mergeCell ref="B18:B19"/>
    <mergeCell ref="O8:O9"/>
    <mergeCell ref="P8:P9"/>
    <mergeCell ref="P15:P17"/>
    <mergeCell ref="O12:O14"/>
    <mergeCell ref="P12:P14"/>
    <mergeCell ref="A15:A16"/>
    <mergeCell ref="B15:B16"/>
    <mergeCell ref="C15:C16"/>
    <mergeCell ref="D15:D16"/>
    <mergeCell ref="E15:E16"/>
    <mergeCell ref="H15:H16"/>
    <mergeCell ref="I15:I16"/>
    <mergeCell ref="J15:J16"/>
    <mergeCell ref="I12:I13"/>
    <mergeCell ref="J12:J13"/>
    <mergeCell ref="K12:K13"/>
    <mergeCell ref="L12:L13"/>
    <mergeCell ref="M12:M13"/>
    <mergeCell ref="N12:N13"/>
    <mergeCell ref="A12:A13"/>
    <mergeCell ref="B12:B13"/>
    <mergeCell ref="C12:C13"/>
    <mergeCell ref="D12:D13"/>
    <mergeCell ref="E12:E13"/>
    <mergeCell ref="A8:A9"/>
    <mergeCell ref="B8:B9"/>
    <mergeCell ref="C8:C9"/>
    <mergeCell ref="D8:D9"/>
    <mergeCell ref="E8:E9"/>
    <mergeCell ref="F8:F9"/>
    <mergeCell ref="G8:G9"/>
    <mergeCell ref="H8:M8"/>
    <mergeCell ref="N8:N9"/>
    <mergeCell ref="A1:P1"/>
    <mergeCell ref="A3:P3"/>
    <mergeCell ref="A4:P4"/>
    <mergeCell ref="A6:C7"/>
    <mergeCell ref="D6:F6"/>
    <mergeCell ref="J6:L6"/>
    <mergeCell ref="M6:N6"/>
    <mergeCell ref="O6:P6"/>
    <mergeCell ref="D7:F7"/>
    <mergeCell ref="H7:L7"/>
    <mergeCell ref="M7:N7"/>
    <mergeCell ref="O7:P7"/>
    <mergeCell ref="A61:A62"/>
    <mergeCell ref="B61:B62"/>
    <mergeCell ref="C61:C62"/>
    <mergeCell ref="D61:D62"/>
    <mergeCell ref="E61:E62"/>
    <mergeCell ref="H61:H62"/>
    <mergeCell ref="I61:I62"/>
    <mergeCell ref="J61:J62"/>
    <mergeCell ref="K61:K62"/>
    <mergeCell ref="C11:E11"/>
    <mergeCell ref="C50:E50"/>
    <mergeCell ref="O57:O60"/>
    <mergeCell ref="P57:P60"/>
    <mergeCell ref="N59:N60"/>
    <mergeCell ref="L61:L62"/>
    <mergeCell ref="M61:M62"/>
    <mergeCell ref="N61:N62"/>
    <mergeCell ref="O61:O64"/>
    <mergeCell ref="P61:P64"/>
    <mergeCell ref="H12:H13"/>
    <mergeCell ref="C18:C19"/>
    <mergeCell ref="D18:D19"/>
    <mergeCell ref="E18:E19"/>
    <mergeCell ref="H18:H19"/>
    <mergeCell ref="K15:K16"/>
    <mergeCell ref="L15:L16"/>
    <mergeCell ref="M15:M16"/>
    <mergeCell ref="N15:N16"/>
    <mergeCell ref="O15:O17"/>
    <mergeCell ref="K21:K22"/>
    <mergeCell ref="L21:L22"/>
    <mergeCell ref="M21:M22"/>
    <mergeCell ref="N21:N22"/>
    <mergeCell ref="P65:P67"/>
    <mergeCell ref="A68:A69"/>
    <mergeCell ref="B68:B69"/>
    <mergeCell ref="C68:C69"/>
    <mergeCell ref="D68:D69"/>
    <mergeCell ref="E68:E69"/>
    <mergeCell ref="H68:H69"/>
    <mergeCell ref="I68:I69"/>
    <mergeCell ref="J68:J69"/>
    <mergeCell ref="K68:K69"/>
    <mergeCell ref="L68:L69"/>
    <mergeCell ref="M68:M69"/>
    <mergeCell ref="N68:N69"/>
    <mergeCell ref="O68:O70"/>
    <mergeCell ref="P68:P70"/>
    <mergeCell ref="B65:B66"/>
    <mergeCell ref="C65:C66"/>
    <mergeCell ref="D65:D66"/>
    <mergeCell ref="E65:E66"/>
    <mergeCell ref="H65:H66"/>
    <mergeCell ref="I65:I66"/>
    <mergeCell ref="A65:A66"/>
    <mergeCell ref="P71:P73"/>
    <mergeCell ref="A74:A75"/>
    <mergeCell ref="B74:B75"/>
    <mergeCell ref="C74:C75"/>
    <mergeCell ref="D74:D75"/>
    <mergeCell ref="E74:E75"/>
    <mergeCell ref="H74:H75"/>
    <mergeCell ref="I74:I75"/>
    <mergeCell ref="J74:J75"/>
    <mergeCell ref="K74:K75"/>
    <mergeCell ref="L74:L75"/>
    <mergeCell ref="M74:M75"/>
    <mergeCell ref="N74:N75"/>
    <mergeCell ref="O74:O76"/>
    <mergeCell ref="P74:P76"/>
    <mergeCell ref="B71:B72"/>
    <mergeCell ref="C71:C72"/>
    <mergeCell ref="D71:D72"/>
    <mergeCell ref="E71:E72"/>
    <mergeCell ref="H71:H72"/>
    <mergeCell ref="I71:I72"/>
    <mergeCell ref="O85:O86"/>
    <mergeCell ref="P85:P86"/>
    <mergeCell ref="D96:K96"/>
    <mergeCell ref="K85:K86"/>
    <mergeCell ref="L85:L86"/>
    <mergeCell ref="M85:M86"/>
    <mergeCell ref="N85:N86"/>
    <mergeCell ref="H77:H78"/>
    <mergeCell ref="I77:I78"/>
    <mergeCell ref="J77:J78"/>
    <mergeCell ref="K77:K78"/>
    <mergeCell ref="P77:P79"/>
    <mergeCell ref="O80:O82"/>
    <mergeCell ref="P80:P82"/>
    <mergeCell ref="P83:P84"/>
    <mergeCell ref="O83:O84"/>
    <mergeCell ref="N83:N84"/>
    <mergeCell ref="M83:M84"/>
    <mergeCell ref="L83:L84"/>
    <mergeCell ref="K83:K84"/>
    <mergeCell ref="K80:K81"/>
    <mergeCell ref="L80:L81"/>
    <mergeCell ref="M80:M81"/>
    <mergeCell ref="N80:N81"/>
  </mergeCells>
  <printOptions horizontalCentered="1"/>
  <pageMargins left="0.1" right="0.1" top="0.98425196850393704" bottom="0.15" header="0.511811023622047" footer="0.511811023622047"/>
  <pageSetup paperSize="9" scale="71" orientation="landscape" r:id="rId1"/>
  <headerFooter alignWithMargins="0"/>
  <rowBreaks count="2" manualBreakCount="2">
    <brk id="29" max="15" man="1"/>
    <brk id="60" max="15" man="1"/>
  </rowBreaks>
  <colBreaks count="1" manualBreakCount="1">
    <brk id="16"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EACBC9-217E-4DB4-BD8F-64A16DEF305E}">
  <sheetPr>
    <tabColor theme="1" tint="0.34998626667073579"/>
  </sheetPr>
  <dimension ref="A1:BO183"/>
  <sheetViews>
    <sheetView view="pageBreakPreview" topLeftCell="A100" zoomScale="70" zoomScaleNormal="70" zoomScaleSheetLayoutView="70" workbookViewId="0">
      <selection activeCell="H138" sqref="H138"/>
    </sheetView>
  </sheetViews>
  <sheetFormatPr defaultRowHeight="12.75"/>
  <cols>
    <col min="1" max="1" width="5.7109375" style="1" customWidth="1"/>
    <col min="2" max="2" width="10.140625" style="1" customWidth="1"/>
    <col min="3" max="3" width="40.85546875" style="2" customWidth="1"/>
    <col min="4" max="4" width="10.7109375" style="1" customWidth="1"/>
    <col min="5" max="5" width="10.5703125" style="1" customWidth="1"/>
    <col min="6" max="7" width="9" style="1" customWidth="1"/>
    <col min="8" max="8" width="18.85546875" style="1" customWidth="1"/>
    <col min="9" max="9" width="6.7109375" style="1" customWidth="1"/>
    <col min="10" max="10" width="8.7109375" style="1" customWidth="1"/>
    <col min="11" max="11" width="6.85546875" style="1" customWidth="1"/>
    <col min="12" max="12" width="14.140625" style="1" customWidth="1"/>
    <col min="13" max="13" width="12.7109375" style="1" customWidth="1"/>
    <col min="14" max="14" width="11.85546875" style="1" customWidth="1"/>
    <col min="15" max="15" width="11.7109375" style="1" customWidth="1"/>
    <col min="16" max="16" width="14.42578125" style="1" customWidth="1"/>
    <col min="17" max="17" width="14.85546875" style="1" bestFit="1" customWidth="1"/>
    <col min="18" max="256" width="9.140625" style="1"/>
    <col min="257" max="257" width="4.42578125" style="1" customWidth="1"/>
    <col min="258" max="258" width="10.140625" style="1" customWidth="1"/>
    <col min="259" max="259" width="42.28515625" style="1" customWidth="1"/>
    <col min="260" max="260" width="9.42578125" style="1" bestFit="1" customWidth="1"/>
    <col min="261" max="261" width="9.7109375" style="1" customWidth="1"/>
    <col min="262" max="263" width="8.42578125" style="1" customWidth="1"/>
    <col min="264" max="264" width="18.85546875" style="1" customWidth="1"/>
    <col min="265" max="265" width="6.7109375" style="1" customWidth="1"/>
    <col min="266" max="266" width="7.85546875" style="1" customWidth="1"/>
    <col min="267" max="267" width="6.85546875" style="1" customWidth="1"/>
    <col min="268" max="268" width="9.85546875" style="1" customWidth="1"/>
    <col min="269" max="269" width="9.42578125" style="1" bestFit="1" customWidth="1"/>
    <col min="270" max="270" width="8.85546875" style="1" customWidth="1"/>
    <col min="271" max="271" width="9" style="1" customWidth="1"/>
    <col min="272" max="272" width="13" style="1" customWidth="1"/>
    <col min="273" max="273" width="14.85546875" style="1" bestFit="1" customWidth="1"/>
    <col min="274" max="512" width="9.140625" style="1"/>
    <col min="513" max="513" width="4.42578125" style="1" customWidth="1"/>
    <col min="514" max="514" width="10.140625" style="1" customWidth="1"/>
    <col min="515" max="515" width="42.28515625" style="1" customWidth="1"/>
    <col min="516" max="516" width="9.42578125" style="1" bestFit="1" customWidth="1"/>
    <col min="517" max="517" width="9.7109375" style="1" customWidth="1"/>
    <col min="518" max="519" width="8.42578125" style="1" customWidth="1"/>
    <col min="520" max="520" width="18.85546875" style="1" customWidth="1"/>
    <col min="521" max="521" width="6.7109375" style="1" customWidth="1"/>
    <col min="522" max="522" width="7.85546875" style="1" customWidth="1"/>
    <col min="523" max="523" width="6.85546875" style="1" customWidth="1"/>
    <col min="524" max="524" width="9.85546875" style="1" customWidth="1"/>
    <col min="525" max="525" width="9.42578125" style="1" bestFit="1" customWidth="1"/>
    <col min="526" max="526" width="8.85546875" style="1" customWidth="1"/>
    <col min="527" max="527" width="9" style="1" customWidth="1"/>
    <col min="528" max="528" width="13" style="1" customWidth="1"/>
    <col min="529" max="529" width="14.85546875" style="1" bestFit="1" customWidth="1"/>
    <col min="530" max="768" width="9.140625" style="1"/>
    <col min="769" max="769" width="4.42578125" style="1" customWidth="1"/>
    <col min="770" max="770" width="10.140625" style="1" customWidth="1"/>
    <col min="771" max="771" width="42.28515625" style="1" customWidth="1"/>
    <col min="772" max="772" width="9.42578125" style="1" bestFit="1" customWidth="1"/>
    <col min="773" max="773" width="9.7109375" style="1" customWidth="1"/>
    <col min="774" max="775" width="8.42578125" style="1" customWidth="1"/>
    <col min="776" max="776" width="18.85546875" style="1" customWidth="1"/>
    <col min="777" max="777" width="6.7109375" style="1" customWidth="1"/>
    <col min="778" max="778" width="7.85546875" style="1" customWidth="1"/>
    <col min="779" max="779" width="6.85546875" style="1" customWidth="1"/>
    <col min="780" max="780" width="9.85546875" style="1" customWidth="1"/>
    <col min="781" max="781" width="9.42578125" style="1" bestFit="1" customWidth="1"/>
    <col min="782" max="782" width="8.85546875" style="1" customWidth="1"/>
    <col min="783" max="783" width="9" style="1" customWidth="1"/>
    <col min="784" max="784" width="13" style="1" customWidth="1"/>
    <col min="785" max="785" width="14.85546875" style="1" bestFit="1" customWidth="1"/>
    <col min="786" max="1024" width="9.140625" style="1"/>
    <col min="1025" max="1025" width="4.42578125" style="1" customWidth="1"/>
    <col min="1026" max="1026" width="10.140625" style="1" customWidth="1"/>
    <col min="1027" max="1027" width="42.28515625" style="1" customWidth="1"/>
    <col min="1028" max="1028" width="9.42578125" style="1" bestFit="1" customWidth="1"/>
    <col min="1029" max="1029" width="9.7109375" style="1" customWidth="1"/>
    <col min="1030" max="1031" width="8.42578125" style="1" customWidth="1"/>
    <col min="1032" max="1032" width="18.85546875" style="1" customWidth="1"/>
    <col min="1033" max="1033" width="6.7109375" style="1" customWidth="1"/>
    <col min="1034" max="1034" width="7.85546875" style="1" customWidth="1"/>
    <col min="1035" max="1035" width="6.85546875" style="1" customWidth="1"/>
    <col min="1036" max="1036" width="9.85546875" style="1" customWidth="1"/>
    <col min="1037" max="1037" width="9.42578125" style="1" bestFit="1" customWidth="1"/>
    <col min="1038" max="1038" width="8.85546875" style="1" customWidth="1"/>
    <col min="1039" max="1039" width="9" style="1" customWidth="1"/>
    <col min="1040" max="1040" width="13" style="1" customWidth="1"/>
    <col min="1041" max="1041" width="14.85546875" style="1" bestFit="1" customWidth="1"/>
    <col min="1042" max="1280" width="9.140625" style="1"/>
    <col min="1281" max="1281" width="4.42578125" style="1" customWidth="1"/>
    <col min="1282" max="1282" width="10.140625" style="1" customWidth="1"/>
    <col min="1283" max="1283" width="42.28515625" style="1" customWidth="1"/>
    <col min="1284" max="1284" width="9.42578125" style="1" bestFit="1" customWidth="1"/>
    <col min="1285" max="1285" width="9.7109375" style="1" customWidth="1"/>
    <col min="1286" max="1287" width="8.42578125" style="1" customWidth="1"/>
    <col min="1288" max="1288" width="18.85546875" style="1" customWidth="1"/>
    <col min="1289" max="1289" width="6.7109375" style="1" customWidth="1"/>
    <col min="1290" max="1290" width="7.85546875" style="1" customWidth="1"/>
    <col min="1291" max="1291" width="6.85546875" style="1" customWidth="1"/>
    <col min="1292" max="1292" width="9.85546875" style="1" customWidth="1"/>
    <col min="1293" max="1293" width="9.42578125" style="1" bestFit="1" customWidth="1"/>
    <col min="1294" max="1294" width="8.85546875" style="1" customWidth="1"/>
    <col min="1295" max="1295" width="9" style="1" customWidth="1"/>
    <col min="1296" max="1296" width="13" style="1" customWidth="1"/>
    <col min="1297" max="1297" width="14.85546875" style="1" bestFit="1" customWidth="1"/>
    <col min="1298" max="1536" width="9.140625" style="1"/>
    <col min="1537" max="1537" width="4.42578125" style="1" customWidth="1"/>
    <col min="1538" max="1538" width="10.140625" style="1" customWidth="1"/>
    <col min="1539" max="1539" width="42.28515625" style="1" customWidth="1"/>
    <col min="1540" max="1540" width="9.42578125" style="1" bestFit="1" customWidth="1"/>
    <col min="1541" max="1541" width="9.7109375" style="1" customWidth="1"/>
    <col min="1542" max="1543" width="8.42578125" style="1" customWidth="1"/>
    <col min="1544" max="1544" width="18.85546875" style="1" customWidth="1"/>
    <col min="1545" max="1545" width="6.7109375" style="1" customWidth="1"/>
    <col min="1546" max="1546" width="7.85546875" style="1" customWidth="1"/>
    <col min="1547" max="1547" width="6.85546875" style="1" customWidth="1"/>
    <col min="1548" max="1548" width="9.85546875" style="1" customWidth="1"/>
    <col min="1549" max="1549" width="9.42578125" style="1" bestFit="1" customWidth="1"/>
    <col min="1550" max="1550" width="8.85546875" style="1" customWidth="1"/>
    <col min="1551" max="1551" width="9" style="1" customWidth="1"/>
    <col min="1552" max="1552" width="13" style="1" customWidth="1"/>
    <col min="1553" max="1553" width="14.85546875" style="1" bestFit="1" customWidth="1"/>
    <col min="1554" max="1792" width="9.140625" style="1"/>
    <col min="1793" max="1793" width="4.42578125" style="1" customWidth="1"/>
    <col min="1794" max="1794" width="10.140625" style="1" customWidth="1"/>
    <col min="1795" max="1795" width="42.28515625" style="1" customWidth="1"/>
    <col min="1796" max="1796" width="9.42578125" style="1" bestFit="1" customWidth="1"/>
    <col min="1797" max="1797" width="9.7109375" style="1" customWidth="1"/>
    <col min="1798" max="1799" width="8.42578125" style="1" customWidth="1"/>
    <col min="1800" max="1800" width="18.85546875" style="1" customWidth="1"/>
    <col min="1801" max="1801" width="6.7109375" style="1" customWidth="1"/>
    <col min="1802" max="1802" width="7.85546875" style="1" customWidth="1"/>
    <col min="1803" max="1803" width="6.85546875" style="1" customWidth="1"/>
    <col min="1804" max="1804" width="9.85546875" style="1" customWidth="1"/>
    <col min="1805" max="1805" width="9.42578125" style="1" bestFit="1" customWidth="1"/>
    <col min="1806" max="1806" width="8.85546875" style="1" customWidth="1"/>
    <col min="1807" max="1807" width="9" style="1" customWidth="1"/>
    <col min="1808" max="1808" width="13" style="1" customWidth="1"/>
    <col min="1809" max="1809" width="14.85546875" style="1" bestFit="1" customWidth="1"/>
    <col min="1810" max="2048" width="9.140625" style="1"/>
    <col min="2049" max="2049" width="4.42578125" style="1" customWidth="1"/>
    <col min="2050" max="2050" width="10.140625" style="1" customWidth="1"/>
    <col min="2051" max="2051" width="42.28515625" style="1" customWidth="1"/>
    <col min="2052" max="2052" width="9.42578125" style="1" bestFit="1" customWidth="1"/>
    <col min="2053" max="2053" width="9.7109375" style="1" customWidth="1"/>
    <col min="2054" max="2055" width="8.42578125" style="1" customWidth="1"/>
    <col min="2056" max="2056" width="18.85546875" style="1" customWidth="1"/>
    <col min="2057" max="2057" width="6.7109375" style="1" customWidth="1"/>
    <col min="2058" max="2058" width="7.85546875" style="1" customWidth="1"/>
    <col min="2059" max="2059" width="6.85546875" style="1" customWidth="1"/>
    <col min="2060" max="2060" width="9.85546875" style="1" customWidth="1"/>
    <col min="2061" max="2061" width="9.42578125" style="1" bestFit="1" customWidth="1"/>
    <col min="2062" max="2062" width="8.85546875" style="1" customWidth="1"/>
    <col min="2063" max="2063" width="9" style="1" customWidth="1"/>
    <col min="2064" max="2064" width="13" style="1" customWidth="1"/>
    <col min="2065" max="2065" width="14.85546875" style="1" bestFit="1" customWidth="1"/>
    <col min="2066" max="2304" width="9.140625" style="1"/>
    <col min="2305" max="2305" width="4.42578125" style="1" customWidth="1"/>
    <col min="2306" max="2306" width="10.140625" style="1" customWidth="1"/>
    <col min="2307" max="2307" width="42.28515625" style="1" customWidth="1"/>
    <col min="2308" max="2308" width="9.42578125" style="1" bestFit="1" customWidth="1"/>
    <col min="2309" max="2309" width="9.7109375" style="1" customWidth="1"/>
    <col min="2310" max="2311" width="8.42578125" style="1" customWidth="1"/>
    <col min="2312" max="2312" width="18.85546875" style="1" customWidth="1"/>
    <col min="2313" max="2313" width="6.7109375" style="1" customWidth="1"/>
    <col min="2314" max="2314" width="7.85546875" style="1" customWidth="1"/>
    <col min="2315" max="2315" width="6.85546875" style="1" customWidth="1"/>
    <col min="2316" max="2316" width="9.85546875" style="1" customWidth="1"/>
    <col min="2317" max="2317" width="9.42578125" style="1" bestFit="1" customWidth="1"/>
    <col min="2318" max="2318" width="8.85546875" style="1" customWidth="1"/>
    <col min="2319" max="2319" width="9" style="1" customWidth="1"/>
    <col min="2320" max="2320" width="13" style="1" customWidth="1"/>
    <col min="2321" max="2321" width="14.85546875" style="1" bestFit="1" customWidth="1"/>
    <col min="2322" max="2560" width="9.140625" style="1"/>
    <col min="2561" max="2561" width="4.42578125" style="1" customWidth="1"/>
    <col min="2562" max="2562" width="10.140625" style="1" customWidth="1"/>
    <col min="2563" max="2563" width="42.28515625" style="1" customWidth="1"/>
    <col min="2564" max="2564" width="9.42578125" style="1" bestFit="1" customWidth="1"/>
    <col min="2565" max="2565" width="9.7109375" style="1" customWidth="1"/>
    <col min="2566" max="2567" width="8.42578125" style="1" customWidth="1"/>
    <col min="2568" max="2568" width="18.85546875" style="1" customWidth="1"/>
    <col min="2569" max="2569" width="6.7109375" style="1" customWidth="1"/>
    <col min="2570" max="2570" width="7.85546875" style="1" customWidth="1"/>
    <col min="2571" max="2571" width="6.85546875" style="1" customWidth="1"/>
    <col min="2572" max="2572" width="9.85546875" style="1" customWidth="1"/>
    <col min="2573" max="2573" width="9.42578125" style="1" bestFit="1" customWidth="1"/>
    <col min="2574" max="2574" width="8.85546875" style="1" customWidth="1"/>
    <col min="2575" max="2575" width="9" style="1" customWidth="1"/>
    <col min="2576" max="2576" width="13" style="1" customWidth="1"/>
    <col min="2577" max="2577" width="14.85546875" style="1" bestFit="1" customWidth="1"/>
    <col min="2578" max="2816" width="9.140625" style="1"/>
    <col min="2817" max="2817" width="4.42578125" style="1" customWidth="1"/>
    <col min="2818" max="2818" width="10.140625" style="1" customWidth="1"/>
    <col min="2819" max="2819" width="42.28515625" style="1" customWidth="1"/>
    <col min="2820" max="2820" width="9.42578125" style="1" bestFit="1" customWidth="1"/>
    <col min="2821" max="2821" width="9.7109375" style="1" customWidth="1"/>
    <col min="2822" max="2823" width="8.42578125" style="1" customWidth="1"/>
    <col min="2824" max="2824" width="18.85546875" style="1" customWidth="1"/>
    <col min="2825" max="2825" width="6.7109375" style="1" customWidth="1"/>
    <col min="2826" max="2826" width="7.85546875" style="1" customWidth="1"/>
    <col min="2827" max="2827" width="6.85546875" style="1" customWidth="1"/>
    <col min="2828" max="2828" width="9.85546875" style="1" customWidth="1"/>
    <col min="2829" max="2829" width="9.42578125" style="1" bestFit="1" customWidth="1"/>
    <col min="2830" max="2830" width="8.85546875" style="1" customWidth="1"/>
    <col min="2831" max="2831" width="9" style="1" customWidth="1"/>
    <col min="2832" max="2832" width="13" style="1" customWidth="1"/>
    <col min="2833" max="2833" width="14.85546875" style="1" bestFit="1" customWidth="1"/>
    <col min="2834" max="3072" width="9.140625" style="1"/>
    <col min="3073" max="3073" width="4.42578125" style="1" customWidth="1"/>
    <col min="3074" max="3074" width="10.140625" style="1" customWidth="1"/>
    <col min="3075" max="3075" width="42.28515625" style="1" customWidth="1"/>
    <col min="3076" max="3076" width="9.42578125" style="1" bestFit="1" customWidth="1"/>
    <col min="3077" max="3077" width="9.7109375" style="1" customWidth="1"/>
    <col min="3078" max="3079" width="8.42578125" style="1" customWidth="1"/>
    <col min="3080" max="3080" width="18.85546875" style="1" customWidth="1"/>
    <col min="3081" max="3081" width="6.7109375" style="1" customWidth="1"/>
    <col min="3082" max="3082" width="7.85546875" style="1" customWidth="1"/>
    <col min="3083" max="3083" width="6.85546875" style="1" customWidth="1"/>
    <col min="3084" max="3084" width="9.85546875" style="1" customWidth="1"/>
    <col min="3085" max="3085" width="9.42578125" style="1" bestFit="1" customWidth="1"/>
    <col min="3086" max="3086" width="8.85546875" style="1" customWidth="1"/>
    <col min="3087" max="3087" width="9" style="1" customWidth="1"/>
    <col min="3088" max="3088" width="13" style="1" customWidth="1"/>
    <col min="3089" max="3089" width="14.85546875" style="1" bestFit="1" customWidth="1"/>
    <col min="3090" max="3328" width="9.140625" style="1"/>
    <col min="3329" max="3329" width="4.42578125" style="1" customWidth="1"/>
    <col min="3330" max="3330" width="10.140625" style="1" customWidth="1"/>
    <col min="3331" max="3331" width="42.28515625" style="1" customWidth="1"/>
    <col min="3332" max="3332" width="9.42578125" style="1" bestFit="1" customWidth="1"/>
    <col min="3333" max="3333" width="9.7109375" style="1" customWidth="1"/>
    <col min="3334" max="3335" width="8.42578125" style="1" customWidth="1"/>
    <col min="3336" max="3336" width="18.85546875" style="1" customWidth="1"/>
    <col min="3337" max="3337" width="6.7109375" style="1" customWidth="1"/>
    <col min="3338" max="3338" width="7.85546875" style="1" customWidth="1"/>
    <col min="3339" max="3339" width="6.85546875" style="1" customWidth="1"/>
    <col min="3340" max="3340" width="9.85546875" style="1" customWidth="1"/>
    <col min="3341" max="3341" width="9.42578125" style="1" bestFit="1" customWidth="1"/>
    <col min="3342" max="3342" width="8.85546875" style="1" customWidth="1"/>
    <col min="3343" max="3343" width="9" style="1" customWidth="1"/>
    <col min="3344" max="3344" width="13" style="1" customWidth="1"/>
    <col min="3345" max="3345" width="14.85546875" style="1" bestFit="1" customWidth="1"/>
    <col min="3346" max="3584" width="9.140625" style="1"/>
    <col min="3585" max="3585" width="4.42578125" style="1" customWidth="1"/>
    <col min="3586" max="3586" width="10.140625" style="1" customWidth="1"/>
    <col min="3587" max="3587" width="42.28515625" style="1" customWidth="1"/>
    <col min="3588" max="3588" width="9.42578125" style="1" bestFit="1" customWidth="1"/>
    <col min="3589" max="3589" width="9.7109375" style="1" customWidth="1"/>
    <col min="3590" max="3591" width="8.42578125" style="1" customWidth="1"/>
    <col min="3592" max="3592" width="18.85546875" style="1" customWidth="1"/>
    <col min="3593" max="3593" width="6.7109375" style="1" customWidth="1"/>
    <col min="3594" max="3594" width="7.85546875" style="1" customWidth="1"/>
    <col min="3595" max="3595" width="6.85546875" style="1" customWidth="1"/>
    <col min="3596" max="3596" width="9.85546875" style="1" customWidth="1"/>
    <col min="3597" max="3597" width="9.42578125" style="1" bestFit="1" customWidth="1"/>
    <col min="3598" max="3598" width="8.85546875" style="1" customWidth="1"/>
    <col min="3599" max="3599" width="9" style="1" customWidth="1"/>
    <col min="3600" max="3600" width="13" style="1" customWidth="1"/>
    <col min="3601" max="3601" width="14.85546875" style="1" bestFit="1" customWidth="1"/>
    <col min="3602" max="3840" width="9.140625" style="1"/>
    <col min="3841" max="3841" width="4.42578125" style="1" customWidth="1"/>
    <col min="3842" max="3842" width="10.140625" style="1" customWidth="1"/>
    <col min="3843" max="3843" width="42.28515625" style="1" customWidth="1"/>
    <col min="3844" max="3844" width="9.42578125" style="1" bestFit="1" customWidth="1"/>
    <col min="3845" max="3845" width="9.7109375" style="1" customWidth="1"/>
    <col min="3846" max="3847" width="8.42578125" style="1" customWidth="1"/>
    <col min="3848" max="3848" width="18.85546875" style="1" customWidth="1"/>
    <col min="3849" max="3849" width="6.7109375" style="1" customWidth="1"/>
    <col min="3850" max="3850" width="7.85546875" style="1" customWidth="1"/>
    <col min="3851" max="3851" width="6.85546875" style="1" customWidth="1"/>
    <col min="3852" max="3852" width="9.85546875" style="1" customWidth="1"/>
    <col min="3853" max="3853" width="9.42578125" style="1" bestFit="1" customWidth="1"/>
    <col min="3854" max="3854" width="8.85546875" style="1" customWidth="1"/>
    <col min="3855" max="3855" width="9" style="1" customWidth="1"/>
    <col min="3856" max="3856" width="13" style="1" customWidth="1"/>
    <col min="3857" max="3857" width="14.85546875" style="1" bestFit="1" customWidth="1"/>
    <col min="3858" max="4096" width="9.140625" style="1"/>
    <col min="4097" max="4097" width="4.42578125" style="1" customWidth="1"/>
    <col min="4098" max="4098" width="10.140625" style="1" customWidth="1"/>
    <col min="4099" max="4099" width="42.28515625" style="1" customWidth="1"/>
    <col min="4100" max="4100" width="9.42578125" style="1" bestFit="1" customWidth="1"/>
    <col min="4101" max="4101" width="9.7109375" style="1" customWidth="1"/>
    <col min="4102" max="4103" width="8.42578125" style="1" customWidth="1"/>
    <col min="4104" max="4104" width="18.85546875" style="1" customWidth="1"/>
    <col min="4105" max="4105" width="6.7109375" style="1" customWidth="1"/>
    <col min="4106" max="4106" width="7.85546875" style="1" customWidth="1"/>
    <col min="4107" max="4107" width="6.85546875" style="1" customWidth="1"/>
    <col min="4108" max="4108" width="9.85546875" style="1" customWidth="1"/>
    <col min="4109" max="4109" width="9.42578125" style="1" bestFit="1" customWidth="1"/>
    <col min="4110" max="4110" width="8.85546875" style="1" customWidth="1"/>
    <col min="4111" max="4111" width="9" style="1" customWidth="1"/>
    <col min="4112" max="4112" width="13" style="1" customWidth="1"/>
    <col min="4113" max="4113" width="14.85546875" style="1" bestFit="1" customWidth="1"/>
    <col min="4114" max="4352" width="9.140625" style="1"/>
    <col min="4353" max="4353" width="4.42578125" style="1" customWidth="1"/>
    <col min="4354" max="4354" width="10.140625" style="1" customWidth="1"/>
    <col min="4355" max="4355" width="42.28515625" style="1" customWidth="1"/>
    <col min="4356" max="4356" width="9.42578125" style="1" bestFit="1" customWidth="1"/>
    <col min="4357" max="4357" width="9.7109375" style="1" customWidth="1"/>
    <col min="4358" max="4359" width="8.42578125" style="1" customWidth="1"/>
    <col min="4360" max="4360" width="18.85546875" style="1" customWidth="1"/>
    <col min="4361" max="4361" width="6.7109375" style="1" customWidth="1"/>
    <col min="4362" max="4362" width="7.85546875" style="1" customWidth="1"/>
    <col min="4363" max="4363" width="6.85546875" style="1" customWidth="1"/>
    <col min="4364" max="4364" width="9.85546875" style="1" customWidth="1"/>
    <col min="4365" max="4365" width="9.42578125" style="1" bestFit="1" customWidth="1"/>
    <col min="4366" max="4366" width="8.85546875" style="1" customWidth="1"/>
    <col min="4367" max="4367" width="9" style="1" customWidth="1"/>
    <col min="4368" max="4368" width="13" style="1" customWidth="1"/>
    <col min="4369" max="4369" width="14.85546875" style="1" bestFit="1" customWidth="1"/>
    <col min="4370" max="4608" width="9.140625" style="1"/>
    <col min="4609" max="4609" width="4.42578125" style="1" customWidth="1"/>
    <col min="4610" max="4610" width="10.140625" style="1" customWidth="1"/>
    <col min="4611" max="4611" width="42.28515625" style="1" customWidth="1"/>
    <col min="4612" max="4612" width="9.42578125" style="1" bestFit="1" customWidth="1"/>
    <col min="4613" max="4613" width="9.7109375" style="1" customWidth="1"/>
    <col min="4614" max="4615" width="8.42578125" style="1" customWidth="1"/>
    <col min="4616" max="4616" width="18.85546875" style="1" customWidth="1"/>
    <col min="4617" max="4617" width="6.7109375" style="1" customWidth="1"/>
    <col min="4618" max="4618" width="7.85546875" style="1" customWidth="1"/>
    <col min="4619" max="4619" width="6.85546875" style="1" customWidth="1"/>
    <col min="4620" max="4620" width="9.85546875" style="1" customWidth="1"/>
    <col min="4621" max="4621" width="9.42578125" style="1" bestFit="1" customWidth="1"/>
    <col min="4622" max="4622" width="8.85546875" style="1" customWidth="1"/>
    <col min="4623" max="4623" width="9" style="1" customWidth="1"/>
    <col min="4624" max="4624" width="13" style="1" customWidth="1"/>
    <col min="4625" max="4625" width="14.85546875" style="1" bestFit="1" customWidth="1"/>
    <col min="4626" max="4864" width="9.140625" style="1"/>
    <col min="4865" max="4865" width="4.42578125" style="1" customWidth="1"/>
    <col min="4866" max="4866" width="10.140625" style="1" customWidth="1"/>
    <col min="4867" max="4867" width="42.28515625" style="1" customWidth="1"/>
    <col min="4868" max="4868" width="9.42578125" style="1" bestFit="1" customWidth="1"/>
    <col min="4869" max="4869" width="9.7109375" style="1" customWidth="1"/>
    <col min="4870" max="4871" width="8.42578125" style="1" customWidth="1"/>
    <col min="4872" max="4872" width="18.85546875" style="1" customWidth="1"/>
    <col min="4873" max="4873" width="6.7109375" style="1" customWidth="1"/>
    <col min="4874" max="4874" width="7.85546875" style="1" customWidth="1"/>
    <col min="4875" max="4875" width="6.85546875" style="1" customWidth="1"/>
    <col min="4876" max="4876" width="9.85546875" style="1" customWidth="1"/>
    <col min="4877" max="4877" width="9.42578125" style="1" bestFit="1" customWidth="1"/>
    <col min="4878" max="4878" width="8.85546875" style="1" customWidth="1"/>
    <col min="4879" max="4879" width="9" style="1" customWidth="1"/>
    <col min="4880" max="4880" width="13" style="1" customWidth="1"/>
    <col min="4881" max="4881" width="14.85546875" style="1" bestFit="1" customWidth="1"/>
    <col min="4882" max="5120" width="9.140625" style="1"/>
    <col min="5121" max="5121" width="4.42578125" style="1" customWidth="1"/>
    <col min="5122" max="5122" width="10.140625" style="1" customWidth="1"/>
    <col min="5123" max="5123" width="42.28515625" style="1" customWidth="1"/>
    <col min="5124" max="5124" width="9.42578125" style="1" bestFit="1" customWidth="1"/>
    <col min="5125" max="5125" width="9.7109375" style="1" customWidth="1"/>
    <col min="5126" max="5127" width="8.42578125" style="1" customWidth="1"/>
    <col min="5128" max="5128" width="18.85546875" style="1" customWidth="1"/>
    <col min="5129" max="5129" width="6.7109375" style="1" customWidth="1"/>
    <col min="5130" max="5130" width="7.85546875" style="1" customWidth="1"/>
    <col min="5131" max="5131" width="6.85546875" style="1" customWidth="1"/>
    <col min="5132" max="5132" width="9.85546875" style="1" customWidth="1"/>
    <col min="5133" max="5133" width="9.42578125" style="1" bestFit="1" customWidth="1"/>
    <col min="5134" max="5134" width="8.85546875" style="1" customWidth="1"/>
    <col min="5135" max="5135" width="9" style="1" customWidth="1"/>
    <col min="5136" max="5136" width="13" style="1" customWidth="1"/>
    <col min="5137" max="5137" width="14.85546875" style="1" bestFit="1" customWidth="1"/>
    <col min="5138" max="5376" width="9.140625" style="1"/>
    <col min="5377" max="5377" width="4.42578125" style="1" customWidth="1"/>
    <col min="5378" max="5378" width="10.140625" style="1" customWidth="1"/>
    <col min="5379" max="5379" width="42.28515625" style="1" customWidth="1"/>
    <col min="5380" max="5380" width="9.42578125" style="1" bestFit="1" customWidth="1"/>
    <col min="5381" max="5381" width="9.7109375" style="1" customWidth="1"/>
    <col min="5382" max="5383" width="8.42578125" style="1" customWidth="1"/>
    <col min="5384" max="5384" width="18.85546875" style="1" customWidth="1"/>
    <col min="5385" max="5385" width="6.7109375" style="1" customWidth="1"/>
    <col min="5386" max="5386" width="7.85546875" style="1" customWidth="1"/>
    <col min="5387" max="5387" width="6.85546875" style="1" customWidth="1"/>
    <col min="5388" max="5388" width="9.85546875" style="1" customWidth="1"/>
    <col min="5389" max="5389" width="9.42578125" style="1" bestFit="1" customWidth="1"/>
    <col min="5390" max="5390" width="8.85546875" style="1" customWidth="1"/>
    <col min="5391" max="5391" width="9" style="1" customWidth="1"/>
    <col min="5392" max="5392" width="13" style="1" customWidth="1"/>
    <col min="5393" max="5393" width="14.85546875" style="1" bestFit="1" customWidth="1"/>
    <col min="5394" max="5632" width="9.140625" style="1"/>
    <col min="5633" max="5633" width="4.42578125" style="1" customWidth="1"/>
    <col min="5634" max="5634" width="10.140625" style="1" customWidth="1"/>
    <col min="5635" max="5635" width="42.28515625" style="1" customWidth="1"/>
    <col min="5636" max="5636" width="9.42578125" style="1" bestFit="1" customWidth="1"/>
    <col min="5637" max="5637" width="9.7109375" style="1" customWidth="1"/>
    <col min="5638" max="5639" width="8.42578125" style="1" customWidth="1"/>
    <col min="5640" max="5640" width="18.85546875" style="1" customWidth="1"/>
    <col min="5641" max="5641" width="6.7109375" style="1" customWidth="1"/>
    <col min="5642" max="5642" width="7.85546875" style="1" customWidth="1"/>
    <col min="5643" max="5643" width="6.85546875" style="1" customWidth="1"/>
    <col min="5644" max="5644" width="9.85546875" style="1" customWidth="1"/>
    <col min="5645" max="5645" width="9.42578125" style="1" bestFit="1" customWidth="1"/>
    <col min="5646" max="5646" width="8.85546875" style="1" customWidth="1"/>
    <col min="5647" max="5647" width="9" style="1" customWidth="1"/>
    <col min="5648" max="5648" width="13" style="1" customWidth="1"/>
    <col min="5649" max="5649" width="14.85546875" style="1" bestFit="1" customWidth="1"/>
    <col min="5650" max="5888" width="9.140625" style="1"/>
    <col min="5889" max="5889" width="4.42578125" style="1" customWidth="1"/>
    <col min="5890" max="5890" width="10.140625" style="1" customWidth="1"/>
    <col min="5891" max="5891" width="42.28515625" style="1" customWidth="1"/>
    <col min="5892" max="5892" width="9.42578125" style="1" bestFit="1" customWidth="1"/>
    <col min="5893" max="5893" width="9.7109375" style="1" customWidth="1"/>
    <col min="5894" max="5895" width="8.42578125" style="1" customWidth="1"/>
    <col min="5896" max="5896" width="18.85546875" style="1" customWidth="1"/>
    <col min="5897" max="5897" width="6.7109375" style="1" customWidth="1"/>
    <col min="5898" max="5898" width="7.85546875" style="1" customWidth="1"/>
    <col min="5899" max="5899" width="6.85546875" style="1" customWidth="1"/>
    <col min="5900" max="5900" width="9.85546875" style="1" customWidth="1"/>
    <col min="5901" max="5901" width="9.42578125" style="1" bestFit="1" customWidth="1"/>
    <col min="5902" max="5902" width="8.85546875" style="1" customWidth="1"/>
    <col min="5903" max="5903" width="9" style="1" customWidth="1"/>
    <col min="5904" max="5904" width="13" style="1" customWidth="1"/>
    <col min="5905" max="5905" width="14.85546875" style="1" bestFit="1" customWidth="1"/>
    <col min="5906" max="6144" width="9.140625" style="1"/>
    <col min="6145" max="6145" width="4.42578125" style="1" customWidth="1"/>
    <col min="6146" max="6146" width="10.140625" style="1" customWidth="1"/>
    <col min="6147" max="6147" width="42.28515625" style="1" customWidth="1"/>
    <col min="6148" max="6148" width="9.42578125" style="1" bestFit="1" customWidth="1"/>
    <col min="6149" max="6149" width="9.7109375" style="1" customWidth="1"/>
    <col min="6150" max="6151" width="8.42578125" style="1" customWidth="1"/>
    <col min="6152" max="6152" width="18.85546875" style="1" customWidth="1"/>
    <col min="6153" max="6153" width="6.7109375" style="1" customWidth="1"/>
    <col min="6154" max="6154" width="7.85546875" style="1" customWidth="1"/>
    <col min="6155" max="6155" width="6.85546875" style="1" customWidth="1"/>
    <col min="6156" max="6156" width="9.85546875" style="1" customWidth="1"/>
    <col min="6157" max="6157" width="9.42578125" style="1" bestFit="1" customWidth="1"/>
    <col min="6158" max="6158" width="8.85546875" style="1" customWidth="1"/>
    <col min="6159" max="6159" width="9" style="1" customWidth="1"/>
    <col min="6160" max="6160" width="13" style="1" customWidth="1"/>
    <col min="6161" max="6161" width="14.85546875" style="1" bestFit="1" customWidth="1"/>
    <col min="6162" max="6400" width="9.140625" style="1"/>
    <col min="6401" max="6401" width="4.42578125" style="1" customWidth="1"/>
    <col min="6402" max="6402" width="10.140625" style="1" customWidth="1"/>
    <col min="6403" max="6403" width="42.28515625" style="1" customWidth="1"/>
    <col min="6404" max="6404" width="9.42578125" style="1" bestFit="1" customWidth="1"/>
    <col min="6405" max="6405" width="9.7109375" style="1" customWidth="1"/>
    <col min="6406" max="6407" width="8.42578125" style="1" customWidth="1"/>
    <col min="6408" max="6408" width="18.85546875" style="1" customWidth="1"/>
    <col min="6409" max="6409" width="6.7109375" style="1" customWidth="1"/>
    <col min="6410" max="6410" width="7.85546875" style="1" customWidth="1"/>
    <col min="6411" max="6411" width="6.85546875" style="1" customWidth="1"/>
    <col min="6412" max="6412" width="9.85546875" style="1" customWidth="1"/>
    <col min="6413" max="6413" width="9.42578125" style="1" bestFit="1" customWidth="1"/>
    <col min="6414" max="6414" width="8.85546875" style="1" customWidth="1"/>
    <col min="6415" max="6415" width="9" style="1" customWidth="1"/>
    <col min="6416" max="6416" width="13" style="1" customWidth="1"/>
    <col min="6417" max="6417" width="14.85546875" style="1" bestFit="1" customWidth="1"/>
    <col min="6418" max="6656" width="9.140625" style="1"/>
    <col min="6657" max="6657" width="4.42578125" style="1" customWidth="1"/>
    <col min="6658" max="6658" width="10.140625" style="1" customWidth="1"/>
    <col min="6659" max="6659" width="42.28515625" style="1" customWidth="1"/>
    <col min="6660" max="6660" width="9.42578125" style="1" bestFit="1" customWidth="1"/>
    <col min="6661" max="6661" width="9.7109375" style="1" customWidth="1"/>
    <col min="6662" max="6663" width="8.42578125" style="1" customWidth="1"/>
    <col min="6664" max="6664" width="18.85546875" style="1" customWidth="1"/>
    <col min="6665" max="6665" width="6.7109375" style="1" customWidth="1"/>
    <col min="6666" max="6666" width="7.85546875" style="1" customWidth="1"/>
    <col min="6667" max="6667" width="6.85546875" style="1" customWidth="1"/>
    <col min="6668" max="6668" width="9.85546875" style="1" customWidth="1"/>
    <col min="6669" max="6669" width="9.42578125" style="1" bestFit="1" customWidth="1"/>
    <col min="6670" max="6670" width="8.85546875" style="1" customWidth="1"/>
    <col min="6671" max="6671" width="9" style="1" customWidth="1"/>
    <col min="6672" max="6672" width="13" style="1" customWidth="1"/>
    <col min="6673" max="6673" width="14.85546875" style="1" bestFit="1" customWidth="1"/>
    <col min="6674" max="6912" width="9.140625" style="1"/>
    <col min="6913" max="6913" width="4.42578125" style="1" customWidth="1"/>
    <col min="6914" max="6914" width="10.140625" style="1" customWidth="1"/>
    <col min="6915" max="6915" width="42.28515625" style="1" customWidth="1"/>
    <col min="6916" max="6916" width="9.42578125" style="1" bestFit="1" customWidth="1"/>
    <col min="6917" max="6917" width="9.7109375" style="1" customWidth="1"/>
    <col min="6918" max="6919" width="8.42578125" style="1" customWidth="1"/>
    <col min="6920" max="6920" width="18.85546875" style="1" customWidth="1"/>
    <col min="6921" max="6921" width="6.7109375" style="1" customWidth="1"/>
    <col min="6922" max="6922" width="7.85546875" style="1" customWidth="1"/>
    <col min="6923" max="6923" width="6.85546875" style="1" customWidth="1"/>
    <col min="6924" max="6924" width="9.85546875" style="1" customWidth="1"/>
    <col min="6925" max="6925" width="9.42578125" style="1" bestFit="1" customWidth="1"/>
    <col min="6926" max="6926" width="8.85546875" style="1" customWidth="1"/>
    <col min="6927" max="6927" width="9" style="1" customWidth="1"/>
    <col min="6928" max="6928" width="13" style="1" customWidth="1"/>
    <col min="6929" max="6929" width="14.85546875" style="1" bestFit="1" customWidth="1"/>
    <col min="6930" max="7168" width="9.140625" style="1"/>
    <col min="7169" max="7169" width="4.42578125" style="1" customWidth="1"/>
    <col min="7170" max="7170" width="10.140625" style="1" customWidth="1"/>
    <col min="7171" max="7171" width="42.28515625" style="1" customWidth="1"/>
    <col min="7172" max="7172" width="9.42578125" style="1" bestFit="1" customWidth="1"/>
    <col min="7173" max="7173" width="9.7109375" style="1" customWidth="1"/>
    <col min="7174" max="7175" width="8.42578125" style="1" customWidth="1"/>
    <col min="7176" max="7176" width="18.85546875" style="1" customWidth="1"/>
    <col min="7177" max="7177" width="6.7109375" style="1" customWidth="1"/>
    <col min="7178" max="7178" width="7.85546875" style="1" customWidth="1"/>
    <col min="7179" max="7179" width="6.85546875" style="1" customWidth="1"/>
    <col min="7180" max="7180" width="9.85546875" style="1" customWidth="1"/>
    <col min="7181" max="7181" width="9.42578125" style="1" bestFit="1" customWidth="1"/>
    <col min="7182" max="7182" width="8.85546875" style="1" customWidth="1"/>
    <col min="7183" max="7183" width="9" style="1" customWidth="1"/>
    <col min="7184" max="7184" width="13" style="1" customWidth="1"/>
    <col min="7185" max="7185" width="14.85546875" style="1" bestFit="1" customWidth="1"/>
    <col min="7186" max="7424" width="9.140625" style="1"/>
    <col min="7425" max="7425" width="4.42578125" style="1" customWidth="1"/>
    <col min="7426" max="7426" width="10.140625" style="1" customWidth="1"/>
    <col min="7427" max="7427" width="42.28515625" style="1" customWidth="1"/>
    <col min="7428" max="7428" width="9.42578125" style="1" bestFit="1" customWidth="1"/>
    <col min="7429" max="7429" width="9.7109375" style="1" customWidth="1"/>
    <col min="7430" max="7431" width="8.42578125" style="1" customWidth="1"/>
    <col min="7432" max="7432" width="18.85546875" style="1" customWidth="1"/>
    <col min="7433" max="7433" width="6.7109375" style="1" customWidth="1"/>
    <col min="7434" max="7434" width="7.85546875" style="1" customWidth="1"/>
    <col min="7435" max="7435" width="6.85546875" style="1" customWidth="1"/>
    <col min="7436" max="7436" width="9.85546875" style="1" customWidth="1"/>
    <col min="7437" max="7437" width="9.42578125" style="1" bestFit="1" customWidth="1"/>
    <col min="7438" max="7438" width="8.85546875" style="1" customWidth="1"/>
    <col min="7439" max="7439" width="9" style="1" customWidth="1"/>
    <col min="7440" max="7440" width="13" style="1" customWidth="1"/>
    <col min="7441" max="7441" width="14.85546875" style="1" bestFit="1" customWidth="1"/>
    <col min="7442" max="7680" width="9.140625" style="1"/>
    <col min="7681" max="7681" width="4.42578125" style="1" customWidth="1"/>
    <col min="7682" max="7682" width="10.140625" style="1" customWidth="1"/>
    <col min="7683" max="7683" width="42.28515625" style="1" customWidth="1"/>
    <col min="7684" max="7684" width="9.42578125" style="1" bestFit="1" customWidth="1"/>
    <col min="7685" max="7685" width="9.7109375" style="1" customWidth="1"/>
    <col min="7686" max="7687" width="8.42578125" style="1" customWidth="1"/>
    <col min="7688" max="7688" width="18.85546875" style="1" customWidth="1"/>
    <col min="7689" max="7689" width="6.7109375" style="1" customWidth="1"/>
    <col min="7690" max="7690" width="7.85546875" style="1" customWidth="1"/>
    <col min="7691" max="7691" width="6.85546875" style="1" customWidth="1"/>
    <col min="7692" max="7692" width="9.85546875" style="1" customWidth="1"/>
    <col min="7693" max="7693" width="9.42578125" style="1" bestFit="1" customWidth="1"/>
    <col min="7694" max="7694" width="8.85546875" style="1" customWidth="1"/>
    <col min="7695" max="7695" width="9" style="1" customWidth="1"/>
    <col min="7696" max="7696" width="13" style="1" customWidth="1"/>
    <col min="7697" max="7697" width="14.85546875" style="1" bestFit="1" customWidth="1"/>
    <col min="7698" max="7936" width="9.140625" style="1"/>
    <col min="7937" max="7937" width="4.42578125" style="1" customWidth="1"/>
    <col min="7938" max="7938" width="10.140625" style="1" customWidth="1"/>
    <col min="7939" max="7939" width="42.28515625" style="1" customWidth="1"/>
    <col min="7940" max="7940" width="9.42578125" style="1" bestFit="1" customWidth="1"/>
    <col min="7941" max="7941" width="9.7109375" style="1" customWidth="1"/>
    <col min="7942" max="7943" width="8.42578125" style="1" customWidth="1"/>
    <col min="7944" max="7944" width="18.85546875" style="1" customWidth="1"/>
    <col min="7945" max="7945" width="6.7109375" style="1" customWidth="1"/>
    <col min="7946" max="7946" width="7.85546875" style="1" customWidth="1"/>
    <col min="7947" max="7947" width="6.85546875" style="1" customWidth="1"/>
    <col min="7948" max="7948" width="9.85546875" style="1" customWidth="1"/>
    <col min="7949" max="7949" width="9.42578125" style="1" bestFit="1" customWidth="1"/>
    <col min="7950" max="7950" width="8.85546875" style="1" customWidth="1"/>
    <col min="7951" max="7951" width="9" style="1" customWidth="1"/>
    <col min="7952" max="7952" width="13" style="1" customWidth="1"/>
    <col min="7953" max="7953" width="14.85546875" style="1" bestFit="1" customWidth="1"/>
    <col min="7954" max="8192" width="9.140625" style="1"/>
    <col min="8193" max="8193" width="4.42578125" style="1" customWidth="1"/>
    <col min="8194" max="8194" width="10.140625" style="1" customWidth="1"/>
    <col min="8195" max="8195" width="42.28515625" style="1" customWidth="1"/>
    <col min="8196" max="8196" width="9.42578125" style="1" bestFit="1" customWidth="1"/>
    <col min="8197" max="8197" width="9.7109375" style="1" customWidth="1"/>
    <col min="8198" max="8199" width="8.42578125" style="1" customWidth="1"/>
    <col min="8200" max="8200" width="18.85546875" style="1" customWidth="1"/>
    <col min="8201" max="8201" width="6.7109375" style="1" customWidth="1"/>
    <col min="8202" max="8202" width="7.85546875" style="1" customWidth="1"/>
    <col min="8203" max="8203" width="6.85546875" style="1" customWidth="1"/>
    <col min="8204" max="8204" width="9.85546875" style="1" customWidth="1"/>
    <col min="8205" max="8205" width="9.42578125" style="1" bestFit="1" customWidth="1"/>
    <col min="8206" max="8206" width="8.85546875" style="1" customWidth="1"/>
    <col min="8207" max="8207" width="9" style="1" customWidth="1"/>
    <col min="8208" max="8208" width="13" style="1" customWidth="1"/>
    <col min="8209" max="8209" width="14.85546875" style="1" bestFit="1" customWidth="1"/>
    <col min="8210" max="8448" width="9.140625" style="1"/>
    <col min="8449" max="8449" width="4.42578125" style="1" customWidth="1"/>
    <col min="8450" max="8450" width="10.140625" style="1" customWidth="1"/>
    <col min="8451" max="8451" width="42.28515625" style="1" customWidth="1"/>
    <col min="8452" max="8452" width="9.42578125" style="1" bestFit="1" customWidth="1"/>
    <col min="8453" max="8453" width="9.7109375" style="1" customWidth="1"/>
    <col min="8454" max="8455" width="8.42578125" style="1" customWidth="1"/>
    <col min="8456" max="8456" width="18.85546875" style="1" customWidth="1"/>
    <col min="8457" max="8457" width="6.7109375" style="1" customWidth="1"/>
    <col min="8458" max="8458" width="7.85546875" style="1" customWidth="1"/>
    <col min="8459" max="8459" width="6.85546875" style="1" customWidth="1"/>
    <col min="8460" max="8460" width="9.85546875" style="1" customWidth="1"/>
    <col min="8461" max="8461" width="9.42578125" style="1" bestFit="1" customWidth="1"/>
    <col min="8462" max="8462" width="8.85546875" style="1" customWidth="1"/>
    <col min="8463" max="8463" width="9" style="1" customWidth="1"/>
    <col min="8464" max="8464" width="13" style="1" customWidth="1"/>
    <col min="8465" max="8465" width="14.85546875" style="1" bestFit="1" customWidth="1"/>
    <col min="8466" max="8704" width="9.140625" style="1"/>
    <col min="8705" max="8705" width="4.42578125" style="1" customWidth="1"/>
    <col min="8706" max="8706" width="10.140625" style="1" customWidth="1"/>
    <col min="8707" max="8707" width="42.28515625" style="1" customWidth="1"/>
    <col min="8708" max="8708" width="9.42578125" style="1" bestFit="1" customWidth="1"/>
    <col min="8709" max="8709" width="9.7109375" style="1" customWidth="1"/>
    <col min="8710" max="8711" width="8.42578125" style="1" customWidth="1"/>
    <col min="8712" max="8712" width="18.85546875" style="1" customWidth="1"/>
    <col min="8713" max="8713" width="6.7109375" style="1" customWidth="1"/>
    <col min="8714" max="8714" width="7.85546875" style="1" customWidth="1"/>
    <col min="8715" max="8715" width="6.85546875" style="1" customWidth="1"/>
    <col min="8716" max="8716" width="9.85546875" style="1" customWidth="1"/>
    <col min="8717" max="8717" width="9.42578125" style="1" bestFit="1" customWidth="1"/>
    <col min="8718" max="8718" width="8.85546875" style="1" customWidth="1"/>
    <col min="8719" max="8719" width="9" style="1" customWidth="1"/>
    <col min="8720" max="8720" width="13" style="1" customWidth="1"/>
    <col min="8721" max="8721" width="14.85546875" style="1" bestFit="1" customWidth="1"/>
    <col min="8722" max="8960" width="9.140625" style="1"/>
    <col min="8961" max="8961" width="4.42578125" style="1" customWidth="1"/>
    <col min="8962" max="8962" width="10.140625" style="1" customWidth="1"/>
    <col min="8963" max="8963" width="42.28515625" style="1" customWidth="1"/>
    <col min="8964" max="8964" width="9.42578125" style="1" bestFit="1" customWidth="1"/>
    <col min="8965" max="8965" width="9.7109375" style="1" customWidth="1"/>
    <col min="8966" max="8967" width="8.42578125" style="1" customWidth="1"/>
    <col min="8968" max="8968" width="18.85546875" style="1" customWidth="1"/>
    <col min="8969" max="8969" width="6.7109375" style="1" customWidth="1"/>
    <col min="8970" max="8970" width="7.85546875" style="1" customWidth="1"/>
    <col min="8971" max="8971" width="6.85546875" style="1" customWidth="1"/>
    <col min="8972" max="8972" width="9.85546875" style="1" customWidth="1"/>
    <col min="8973" max="8973" width="9.42578125" style="1" bestFit="1" customWidth="1"/>
    <col min="8974" max="8974" width="8.85546875" style="1" customWidth="1"/>
    <col min="8975" max="8975" width="9" style="1" customWidth="1"/>
    <col min="8976" max="8976" width="13" style="1" customWidth="1"/>
    <col min="8977" max="8977" width="14.85546875" style="1" bestFit="1" customWidth="1"/>
    <col min="8978" max="9216" width="9.140625" style="1"/>
    <col min="9217" max="9217" width="4.42578125" style="1" customWidth="1"/>
    <col min="9218" max="9218" width="10.140625" style="1" customWidth="1"/>
    <col min="9219" max="9219" width="42.28515625" style="1" customWidth="1"/>
    <col min="9220" max="9220" width="9.42578125" style="1" bestFit="1" customWidth="1"/>
    <col min="9221" max="9221" width="9.7109375" style="1" customWidth="1"/>
    <col min="9222" max="9223" width="8.42578125" style="1" customWidth="1"/>
    <col min="9224" max="9224" width="18.85546875" style="1" customWidth="1"/>
    <col min="9225" max="9225" width="6.7109375" style="1" customWidth="1"/>
    <col min="9226" max="9226" width="7.85546875" style="1" customWidth="1"/>
    <col min="9227" max="9227" width="6.85546875" style="1" customWidth="1"/>
    <col min="9228" max="9228" width="9.85546875" style="1" customWidth="1"/>
    <col min="9229" max="9229" width="9.42578125" style="1" bestFit="1" customWidth="1"/>
    <col min="9230" max="9230" width="8.85546875" style="1" customWidth="1"/>
    <col min="9231" max="9231" width="9" style="1" customWidth="1"/>
    <col min="9232" max="9232" width="13" style="1" customWidth="1"/>
    <col min="9233" max="9233" width="14.85546875" style="1" bestFit="1" customWidth="1"/>
    <col min="9234" max="9472" width="9.140625" style="1"/>
    <col min="9473" max="9473" width="4.42578125" style="1" customWidth="1"/>
    <col min="9474" max="9474" width="10.140625" style="1" customWidth="1"/>
    <col min="9475" max="9475" width="42.28515625" style="1" customWidth="1"/>
    <col min="9476" max="9476" width="9.42578125" style="1" bestFit="1" customWidth="1"/>
    <col min="9477" max="9477" width="9.7109375" style="1" customWidth="1"/>
    <col min="9478" max="9479" width="8.42578125" style="1" customWidth="1"/>
    <col min="9480" max="9480" width="18.85546875" style="1" customWidth="1"/>
    <col min="9481" max="9481" width="6.7109375" style="1" customWidth="1"/>
    <col min="9482" max="9482" width="7.85546875" style="1" customWidth="1"/>
    <col min="9483" max="9483" width="6.85546875" style="1" customWidth="1"/>
    <col min="9484" max="9484" width="9.85546875" style="1" customWidth="1"/>
    <col min="9485" max="9485" width="9.42578125" style="1" bestFit="1" customWidth="1"/>
    <col min="9486" max="9486" width="8.85546875" style="1" customWidth="1"/>
    <col min="9487" max="9487" width="9" style="1" customWidth="1"/>
    <col min="9488" max="9488" width="13" style="1" customWidth="1"/>
    <col min="9489" max="9489" width="14.85546875" style="1" bestFit="1" customWidth="1"/>
    <col min="9490" max="9728" width="9.140625" style="1"/>
    <col min="9729" max="9729" width="4.42578125" style="1" customWidth="1"/>
    <col min="9730" max="9730" width="10.140625" style="1" customWidth="1"/>
    <col min="9731" max="9731" width="42.28515625" style="1" customWidth="1"/>
    <col min="9732" max="9732" width="9.42578125" style="1" bestFit="1" customWidth="1"/>
    <col min="9733" max="9733" width="9.7109375" style="1" customWidth="1"/>
    <col min="9734" max="9735" width="8.42578125" style="1" customWidth="1"/>
    <col min="9736" max="9736" width="18.85546875" style="1" customWidth="1"/>
    <col min="9737" max="9737" width="6.7109375" style="1" customWidth="1"/>
    <col min="9738" max="9738" width="7.85546875" style="1" customWidth="1"/>
    <col min="9739" max="9739" width="6.85546875" style="1" customWidth="1"/>
    <col min="9740" max="9740" width="9.85546875" style="1" customWidth="1"/>
    <col min="9741" max="9741" width="9.42578125" style="1" bestFit="1" customWidth="1"/>
    <col min="9742" max="9742" width="8.85546875" style="1" customWidth="1"/>
    <col min="9743" max="9743" width="9" style="1" customWidth="1"/>
    <col min="9744" max="9744" width="13" style="1" customWidth="1"/>
    <col min="9745" max="9745" width="14.85546875" style="1" bestFit="1" customWidth="1"/>
    <col min="9746" max="9984" width="9.140625" style="1"/>
    <col min="9985" max="9985" width="4.42578125" style="1" customWidth="1"/>
    <col min="9986" max="9986" width="10.140625" style="1" customWidth="1"/>
    <col min="9987" max="9987" width="42.28515625" style="1" customWidth="1"/>
    <col min="9988" max="9988" width="9.42578125" style="1" bestFit="1" customWidth="1"/>
    <col min="9989" max="9989" width="9.7109375" style="1" customWidth="1"/>
    <col min="9990" max="9991" width="8.42578125" style="1" customWidth="1"/>
    <col min="9992" max="9992" width="18.85546875" style="1" customWidth="1"/>
    <col min="9993" max="9993" width="6.7109375" style="1" customWidth="1"/>
    <col min="9994" max="9994" width="7.85546875" style="1" customWidth="1"/>
    <col min="9995" max="9995" width="6.85546875" style="1" customWidth="1"/>
    <col min="9996" max="9996" width="9.85546875" style="1" customWidth="1"/>
    <col min="9997" max="9997" width="9.42578125" style="1" bestFit="1" customWidth="1"/>
    <col min="9998" max="9998" width="8.85546875" style="1" customWidth="1"/>
    <col min="9999" max="9999" width="9" style="1" customWidth="1"/>
    <col min="10000" max="10000" width="13" style="1" customWidth="1"/>
    <col min="10001" max="10001" width="14.85546875" style="1" bestFit="1" customWidth="1"/>
    <col min="10002" max="10240" width="9.140625" style="1"/>
    <col min="10241" max="10241" width="4.42578125" style="1" customWidth="1"/>
    <col min="10242" max="10242" width="10.140625" style="1" customWidth="1"/>
    <col min="10243" max="10243" width="42.28515625" style="1" customWidth="1"/>
    <col min="10244" max="10244" width="9.42578125" style="1" bestFit="1" customWidth="1"/>
    <col min="10245" max="10245" width="9.7109375" style="1" customWidth="1"/>
    <col min="10246" max="10247" width="8.42578125" style="1" customWidth="1"/>
    <col min="10248" max="10248" width="18.85546875" style="1" customWidth="1"/>
    <col min="10249" max="10249" width="6.7109375" style="1" customWidth="1"/>
    <col min="10250" max="10250" width="7.85546875" style="1" customWidth="1"/>
    <col min="10251" max="10251" width="6.85546875" style="1" customWidth="1"/>
    <col min="10252" max="10252" width="9.85546875" style="1" customWidth="1"/>
    <col min="10253" max="10253" width="9.42578125" style="1" bestFit="1" customWidth="1"/>
    <col min="10254" max="10254" width="8.85546875" style="1" customWidth="1"/>
    <col min="10255" max="10255" width="9" style="1" customWidth="1"/>
    <col min="10256" max="10256" width="13" style="1" customWidth="1"/>
    <col min="10257" max="10257" width="14.85546875" style="1" bestFit="1" customWidth="1"/>
    <col min="10258" max="10496" width="9.140625" style="1"/>
    <col min="10497" max="10497" width="4.42578125" style="1" customWidth="1"/>
    <col min="10498" max="10498" width="10.140625" style="1" customWidth="1"/>
    <col min="10499" max="10499" width="42.28515625" style="1" customWidth="1"/>
    <col min="10500" max="10500" width="9.42578125" style="1" bestFit="1" customWidth="1"/>
    <col min="10501" max="10501" width="9.7109375" style="1" customWidth="1"/>
    <col min="10502" max="10503" width="8.42578125" style="1" customWidth="1"/>
    <col min="10504" max="10504" width="18.85546875" style="1" customWidth="1"/>
    <col min="10505" max="10505" width="6.7109375" style="1" customWidth="1"/>
    <col min="10506" max="10506" width="7.85546875" style="1" customWidth="1"/>
    <col min="10507" max="10507" width="6.85546875" style="1" customWidth="1"/>
    <col min="10508" max="10508" width="9.85546875" style="1" customWidth="1"/>
    <col min="10509" max="10509" width="9.42578125" style="1" bestFit="1" customWidth="1"/>
    <col min="10510" max="10510" width="8.85546875" style="1" customWidth="1"/>
    <col min="10511" max="10511" width="9" style="1" customWidth="1"/>
    <col min="10512" max="10512" width="13" style="1" customWidth="1"/>
    <col min="10513" max="10513" width="14.85546875" style="1" bestFit="1" customWidth="1"/>
    <col min="10514" max="10752" width="9.140625" style="1"/>
    <col min="10753" max="10753" width="4.42578125" style="1" customWidth="1"/>
    <col min="10754" max="10754" width="10.140625" style="1" customWidth="1"/>
    <col min="10755" max="10755" width="42.28515625" style="1" customWidth="1"/>
    <col min="10756" max="10756" width="9.42578125" style="1" bestFit="1" customWidth="1"/>
    <col min="10757" max="10757" width="9.7109375" style="1" customWidth="1"/>
    <col min="10758" max="10759" width="8.42578125" style="1" customWidth="1"/>
    <col min="10760" max="10760" width="18.85546875" style="1" customWidth="1"/>
    <col min="10761" max="10761" width="6.7109375" style="1" customWidth="1"/>
    <col min="10762" max="10762" width="7.85546875" style="1" customWidth="1"/>
    <col min="10763" max="10763" width="6.85546875" style="1" customWidth="1"/>
    <col min="10764" max="10764" width="9.85546875" style="1" customWidth="1"/>
    <col min="10765" max="10765" width="9.42578125" style="1" bestFit="1" customWidth="1"/>
    <col min="10766" max="10766" width="8.85546875" style="1" customWidth="1"/>
    <col min="10767" max="10767" width="9" style="1" customWidth="1"/>
    <col min="10768" max="10768" width="13" style="1" customWidth="1"/>
    <col min="10769" max="10769" width="14.85546875" style="1" bestFit="1" customWidth="1"/>
    <col min="10770" max="11008" width="9.140625" style="1"/>
    <col min="11009" max="11009" width="4.42578125" style="1" customWidth="1"/>
    <col min="11010" max="11010" width="10.140625" style="1" customWidth="1"/>
    <col min="11011" max="11011" width="42.28515625" style="1" customWidth="1"/>
    <col min="11012" max="11012" width="9.42578125" style="1" bestFit="1" customWidth="1"/>
    <col min="11013" max="11013" width="9.7109375" style="1" customWidth="1"/>
    <col min="11014" max="11015" width="8.42578125" style="1" customWidth="1"/>
    <col min="11016" max="11016" width="18.85546875" style="1" customWidth="1"/>
    <col min="11017" max="11017" width="6.7109375" style="1" customWidth="1"/>
    <col min="11018" max="11018" width="7.85546875" style="1" customWidth="1"/>
    <col min="11019" max="11019" width="6.85546875" style="1" customWidth="1"/>
    <col min="11020" max="11020" width="9.85546875" style="1" customWidth="1"/>
    <col min="11021" max="11021" width="9.42578125" style="1" bestFit="1" customWidth="1"/>
    <col min="11022" max="11022" width="8.85546875" style="1" customWidth="1"/>
    <col min="11023" max="11023" width="9" style="1" customWidth="1"/>
    <col min="11024" max="11024" width="13" style="1" customWidth="1"/>
    <col min="11025" max="11025" width="14.85546875" style="1" bestFit="1" customWidth="1"/>
    <col min="11026" max="11264" width="9.140625" style="1"/>
    <col min="11265" max="11265" width="4.42578125" style="1" customWidth="1"/>
    <col min="11266" max="11266" width="10.140625" style="1" customWidth="1"/>
    <col min="11267" max="11267" width="42.28515625" style="1" customWidth="1"/>
    <col min="11268" max="11268" width="9.42578125" style="1" bestFit="1" customWidth="1"/>
    <col min="11269" max="11269" width="9.7109375" style="1" customWidth="1"/>
    <col min="11270" max="11271" width="8.42578125" style="1" customWidth="1"/>
    <col min="11272" max="11272" width="18.85546875" style="1" customWidth="1"/>
    <col min="11273" max="11273" width="6.7109375" style="1" customWidth="1"/>
    <col min="11274" max="11274" width="7.85546875" style="1" customWidth="1"/>
    <col min="11275" max="11275" width="6.85546875" style="1" customWidth="1"/>
    <col min="11276" max="11276" width="9.85546875" style="1" customWidth="1"/>
    <col min="11277" max="11277" width="9.42578125" style="1" bestFit="1" customWidth="1"/>
    <col min="11278" max="11278" width="8.85546875" style="1" customWidth="1"/>
    <col min="11279" max="11279" width="9" style="1" customWidth="1"/>
    <col min="11280" max="11280" width="13" style="1" customWidth="1"/>
    <col min="11281" max="11281" width="14.85546875" style="1" bestFit="1" customWidth="1"/>
    <col min="11282" max="11520" width="9.140625" style="1"/>
    <col min="11521" max="11521" width="4.42578125" style="1" customWidth="1"/>
    <col min="11522" max="11522" width="10.140625" style="1" customWidth="1"/>
    <col min="11523" max="11523" width="42.28515625" style="1" customWidth="1"/>
    <col min="11524" max="11524" width="9.42578125" style="1" bestFit="1" customWidth="1"/>
    <col min="11525" max="11525" width="9.7109375" style="1" customWidth="1"/>
    <col min="11526" max="11527" width="8.42578125" style="1" customWidth="1"/>
    <col min="11528" max="11528" width="18.85546875" style="1" customWidth="1"/>
    <col min="11529" max="11529" width="6.7109375" style="1" customWidth="1"/>
    <col min="11530" max="11530" width="7.85546875" style="1" customWidth="1"/>
    <col min="11531" max="11531" width="6.85546875" style="1" customWidth="1"/>
    <col min="11532" max="11532" width="9.85546875" style="1" customWidth="1"/>
    <col min="11533" max="11533" width="9.42578125" style="1" bestFit="1" customWidth="1"/>
    <col min="11534" max="11534" width="8.85546875" style="1" customWidth="1"/>
    <col min="11535" max="11535" width="9" style="1" customWidth="1"/>
    <col min="11536" max="11536" width="13" style="1" customWidth="1"/>
    <col min="11537" max="11537" width="14.85546875" style="1" bestFit="1" customWidth="1"/>
    <col min="11538" max="11776" width="9.140625" style="1"/>
    <col min="11777" max="11777" width="4.42578125" style="1" customWidth="1"/>
    <col min="11778" max="11778" width="10.140625" style="1" customWidth="1"/>
    <col min="11779" max="11779" width="42.28515625" style="1" customWidth="1"/>
    <col min="11780" max="11780" width="9.42578125" style="1" bestFit="1" customWidth="1"/>
    <col min="11781" max="11781" width="9.7109375" style="1" customWidth="1"/>
    <col min="11782" max="11783" width="8.42578125" style="1" customWidth="1"/>
    <col min="11784" max="11784" width="18.85546875" style="1" customWidth="1"/>
    <col min="11785" max="11785" width="6.7109375" style="1" customWidth="1"/>
    <col min="11786" max="11786" width="7.85546875" style="1" customWidth="1"/>
    <col min="11787" max="11787" width="6.85546875" style="1" customWidth="1"/>
    <col min="11788" max="11788" width="9.85546875" style="1" customWidth="1"/>
    <col min="11789" max="11789" width="9.42578125" style="1" bestFit="1" customWidth="1"/>
    <col min="11790" max="11790" width="8.85546875" style="1" customWidth="1"/>
    <col min="11791" max="11791" width="9" style="1" customWidth="1"/>
    <col min="11792" max="11792" width="13" style="1" customWidth="1"/>
    <col min="11793" max="11793" width="14.85546875" style="1" bestFit="1" customWidth="1"/>
    <col min="11794" max="12032" width="9.140625" style="1"/>
    <col min="12033" max="12033" width="4.42578125" style="1" customWidth="1"/>
    <col min="12034" max="12034" width="10.140625" style="1" customWidth="1"/>
    <col min="12035" max="12035" width="42.28515625" style="1" customWidth="1"/>
    <col min="12036" max="12036" width="9.42578125" style="1" bestFit="1" customWidth="1"/>
    <col min="12037" max="12037" width="9.7109375" style="1" customWidth="1"/>
    <col min="12038" max="12039" width="8.42578125" style="1" customWidth="1"/>
    <col min="12040" max="12040" width="18.85546875" style="1" customWidth="1"/>
    <col min="12041" max="12041" width="6.7109375" style="1" customWidth="1"/>
    <col min="12042" max="12042" width="7.85546875" style="1" customWidth="1"/>
    <col min="12043" max="12043" width="6.85546875" style="1" customWidth="1"/>
    <col min="12044" max="12044" width="9.85546875" style="1" customWidth="1"/>
    <col min="12045" max="12045" width="9.42578125" style="1" bestFit="1" customWidth="1"/>
    <col min="12046" max="12046" width="8.85546875" style="1" customWidth="1"/>
    <col min="12047" max="12047" width="9" style="1" customWidth="1"/>
    <col min="12048" max="12048" width="13" style="1" customWidth="1"/>
    <col min="12049" max="12049" width="14.85546875" style="1" bestFit="1" customWidth="1"/>
    <col min="12050" max="12288" width="9.140625" style="1"/>
    <col min="12289" max="12289" width="4.42578125" style="1" customWidth="1"/>
    <col min="12290" max="12290" width="10.140625" style="1" customWidth="1"/>
    <col min="12291" max="12291" width="42.28515625" style="1" customWidth="1"/>
    <col min="12292" max="12292" width="9.42578125" style="1" bestFit="1" customWidth="1"/>
    <col min="12293" max="12293" width="9.7109375" style="1" customWidth="1"/>
    <col min="12294" max="12295" width="8.42578125" style="1" customWidth="1"/>
    <col min="12296" max="12296" width="18.85546875" style="1" customWidth="1"/>
    <col min="12297" max="12297" width="6.7109375" style="1" customWidth="1"/>
    <col min="12298" max="12298" width="7.85546875" style="1" customWidth="1"/>
    <col min="12299" max="12299" width="6.85546875" style="1" customWidth="1"/>
    <col min="12300" max="12300" width="9.85546875" style="1" customWidth="1"/>
    <col min="12301" max="12301" width="9.42578125" style="1" bestFit="1" customWidth="1"/>
    <col min="12302" max="12302" width="8.85546875" style="1" customWidth="1"/>
    <col min="12303" max="12303" width="9" style="1" customWidth="1"/>
    <col min="12304" max="12304" width="13" style="1" customWidth="1"/>
    <col min="12305" max="12305" width="14.85546875" style="1" bestFit="1" customWidth="1"/>
    <col min="12306" max="12544" width="9.140625" style="1"/>
    <col min="12545" max="12545" width="4.42578125" style="1" customWidth="1"/>
    <col min="12546" max="12546" width="10.140625" style="1" customWidth="1"/>
    <col min="12547" max="12547" width="42.28515625" style="1" customWidth="1"/>
    <col min="12548" max="12548" width="9.42578125" style="1" bestFit="1" customWidth="1"/>
    <col min="12549" max="12549" width="9.7109375" style="1" customWidth="1"/>
    <col min="12550" max="12551" width="8.42578125" style="1" customWidth="1"/>
    <col min="12552" max="12552" width="18.85546875" style="1" customWidth="1"/>
    <col min="12553" max="12553" width="6.7109375" style="1" customWidth="1"/>
    <col min="12554" max="12554" width="7.85546875" style="1" customWidth="1"/>
    <col min="12555" max="12555" width="6.85546875" style="1" customWidth="1"/>
    <col min="12556" max="12556" width="9.85546875" style="1" customWidth="1"/>
    <col min="12557" max="12557" width="9.42578125" style="1" bestFit="1" customWidth="1"/>
    <col min="12558" max="12558" width="8.85546875" style="1" customWidth="1"/>
    <col min="12559" max="12559" width="9" style="1" customWidth="1"/>
    <col min="12560" max="12560" width="13" style="1" customWidth="1"/>
    <col min="12561" max="12561" width="14.85546875" style="1" bestFit="1" customWidth="1"/>
    <col min="12562" max="12800" width="9.140625" style="1"/>
    <col min="12801" max="12801" width="4.42578125" style="1" customWidth="1"/>
    <col min="12802" max="12802" width="10.140625" style="1" customWidth="1"/>
    <col min="12803" max="12803" width="42.28515625" style="1" customWidth="1"/>
    <col min="12804" max="12804" width="9.42578125" style="1" bestFit="1" customWidth="1"/>
    <col min="12805" max="12805" width="9.7109375" style="1" customWidth="1"/>
    <col min="12806" max="12807" width="8.42578125" style="1" customWidth="1"/>
    <col min="12808" max="12808" width="18.85546875" style="1" customWidth="1"/>
    <col min="12809" max="12809" width="6.7109375" style="1" customWidth="1"/>
    <col min="12810" max="12810" width="7.85546875" style="1" customWidth="1"/>
    <col min="12811" max="12811" width="6.85546875" style="1" customWidth="1"/>
    <col min="12812" max="12812" width="9.85546875" style="1" customWidth="1"/>
    <col min="12813" max="12813" width="9.42578125" style="1" bestFit="1" customWidth="1"/>
    <col min="12814" max="12814" width="8.85546875" style="1" customWidth="1"/>
    <col min="12815" max="12815" width="9" style="1" customWidth="1"/>
    <col min="12816" max="12816" width="13" style="1" customWidth="1"/>
    <col min="12817" max="12817" width="14.85546875" style="1" bestFit="1" customWidth="1"/>
    <col min="12818" max="13056" width="9.140625" style="1"/>
    <col min="13057" max="13057" width="4.42578125" style="1" customWidth="1"/>
    <col min="13058" max="13058" width="10.140625" style="1" customWidth="1"/>
    <col min="13059" max="13059" width="42.28515625" style="1" customWidth="1"/>
    <col min="13060" max="13060" width="9.42578125" style="1" bestFit="1" customWidth="1"/>
    <col min="13061" max="13061" width="9.7109375" style="1" customWidth="1"/>
    <col min="13062" max="13063" width="8.42578125" style="1" customWidth="1"/>
    <col min="13064" max="13064" width="18.85546875" style="1" customWidth="1"/>
    <col min="13065" max="13065" width="6.7109375" style="1" customWidth="1"/>
    <col min="13066" max="13066" width="7.85546875" style="1" customWidth="1"/>
    <col min="13067" max="13067" width="6.85546875" style="1" customWidth="1"/>
    <col min="13068" max="13068" width="9.85546875" style="1" customWidth="1"/>
    <col min="13069" max="13069" width="9.42578125" style="1" bestFit="1" customWidth="1"/>
    <col min="13070" max="13070" width="8.85546875" style="1" customWidth="1"/>
    <col min="13071" max="13071" width="9" style="1" customWidth="1"/>
    <col min="13072" max="13072" width="13" style="1" customWidth="1"/>
    <col min="13073" max="13073" width="14.85546875" style="1" bestFit="1" customWidth="1"/>
    <col min="13074" max="13312" width="9.140625" style="1"/>
    <col min="13313" max="13313" width="4.42578125" style="1" customWidth="1"/>
    <col min="13314" max="13314" width="10.140625" style="1" customWidth="1"/>
    <col min="13315" max="13315" width="42.28515625" style="1" customWidth="1"/>
    <col min="13316" max="13316" width="9.42578125" style="1" bestFit="1" customWidth="1"/>
    <col min="13317" max="13317" width="9.7109375" style="1" customWidth="1"/>
    <col min="13318" max="13319" width="8.42578125" style="1" customWidth="1"/>
    <col min="13320" max="13320" width="18.85546875" style="1" customWidth="1"/>
    <col min="13321" max="13321" width="6.7109375" style="1" customWidth="1"/>
    <col min="13322" max="13322" width="7.85546875" style="1" customWidth="1"/>
    <col min="13323" max="13323" width="6.85546875" style="1" customWidth="1"/>
    <col min="13324" max="13324" width="9.85546875" style="1" customWidth="1"/>
    <col min="13325" max="13325" width="9.42578125" style="1" bestFit="1" customWidth="1"/>
    <col min="13326" max="13326" width="8.85546875" style="1" customWidth="1"/>
    <col min="13327" max="13327" width="9" style="1" customWidth="1"/>
    <col min="13328" max="13328" width="13" style="1" customWidth="1"/>
    <col min="13329" max="13329" width="14.85546875" style="1" bestFit="1" customWidth="1"/>
    <col min="13330" max="13568" width="9.140625" style="1"/>
    <col min="13569" max="13569" width="4.42578125" style="1" customWidth="1"/>
    <col min="13570" max="13570" width="10.140625" style="1" customWidth="1"/>
    <col min="13571" max="13571" width="42.28515625" style="1" customWidth="1"/>
    <col min="13572" max="13572" width="9.42578125" style="1" bestFit="1" customWidth="1"/>
    <col min="13573" max="13573" width="9.7109375" style="1" customWidth="1"/>
    <col min="13574" max="13575" width="8.42578125" style="1" customWidth="1"/>
    <col min="13576" max="13576" width="18.85546875" style="1" customWidth="1"/>
    <col min="13577" max="13577" width="6.7109375" style="1" customWidth="1"/>
    <col min="13578" max="13578" width="7.85546875" style="1" customWidth="1"/>
    <col min="13579" max="13579" width="6.85546875" style="1" customWidth="1"/>
    <col min="13580" max="13580" width="9.85546875" style="1" customWidth="1"/>
    <col min="13581" max="13581" width="9.42578125" style="1" bestFit="1" customWidth="1"/>
    <col min="13582" max="13582" width="8.85546875" style="1" customWidth="1"/>
    <col min="13583" max="13583" width="9" style="1" customWidth="1"/>
    <col min="13584" max="13584" width="13" style="1" customWidth="1"/>
    <col min="13585" max="13585" width="14.85546875" style="1" bestFit="1" customWidth="1"/>
    <col min="13586" max="13824" width="9.140625" style="1"/>
    <col min="13825" max="13825" width="4.42578125" style="1" customWidth="1"/>
    <col min="13826" max="13826" width="10.140625" style="1" customWidth="1"/>
    <col min="13827" max="13827" width="42.28515625" style="1" customWidth="1"/>
    <col min="13828" max="13828" width="9.42578125" style="1" bestFit="1" customWidth="1"/>
    <col min="13829" max="13829" width="9.7109375" style="1" customWidth="1"/>
    <col min="13830" max="13831" width="8.42578125" style="1" customWidth="1"/>
    <col min="13832" max="13832" width="18.85546875" style="1" customWidth="1"/>
    <col min="13833" max="13833" width="6.7109375" style="1" customWidth="1"/>
    <col min="13834" max="13834" width="7.85546875" style="1" customWidth="1"/>
    <col min="13835" max="13835" width="6.85546875" style="1" customWidth="1"/>
    <col min="13836" max="13836" width="9.85546875" style="1" customWidth="1"/>
    <col min="13837" max="13837" width="9.42578125" style="1" bestFit="1" customWidth="1"/>
    <col min="13838" max="13838" width="8.85546875" style="1" customWidth="1"/>
    <col min="13839" max="13839" width="9" style="1" customWidth="1"/>
    <col min="13840" max="13840" width="13" style="1" customWidth="1"/>
    <col min="13841" max="13841" width="14.85546875" style="1" bestFit="1" customWidth="1"/>
    <col min="13842" max="14080" width="9.140625" style="1"/>
    <col min="14081" max="14081" width="4.42578125" style="1" customWidth="1"/>
    <col min="14082" max="14082" width="10.140625" style="1" customWidth="1"/>
    <col min="14083" max="14083" width="42.28515625" style="1" customWidth="1"/>
    <col min="14084" max="14084" width="9.42578125" style="1" bestFit="1" customWidth="1"/>
    <col min="14085" max="14085" width="9.7109375" style="1" customWidth="1"/>
    <col min="14086" max="14087" width="8.42578125" style="1" customWidth="1"/>
    <col min="14088" max="14088" width="18.85546875" style="1" customWidth="1"/>
    <col min="14089" max="14089" width="6.7109375" style="1" customWidth="1"/>
    <col min="14090" max="14090" width="7.85546875" style="1" customWidth="1"/>
    <col min="14091" max="14091" width="6.85546875" style="1" customWidth="1"/>
    <col min="14092" max="14092" width="9.85546875" style="1" customWidth="1"/>
    <col min="14093" max="14093" width="9.42578125" style="1" bestFit="1" customWidth="1"/>
    <col min="14094" max="14094" width="8.85546875" style="1" customWidth="1"/>
    <col min="14095" max="14095" width="9" style="1" customWidth="1"/>
    <col min="14096" max="14096" width="13" style="1" customWidth="1"/>
    <col min="14097" max="14097" width="14.85546875" style="1" bestFit="1" customWidth="1"/>
    <col min="14098" max="14336" width="9.140625" style="1"/>
    <col min="14337" max="14337" width="4.42578125" style="1" customWidth="1"/>
    <col min="14338" max="14338" width="10.140625" style="1" customWidth="1"/>
    <col min="14339" max="14339" width="42.28515625" style="1" customWidth="1"/>
    <col min="14340" max="14340" width="9.42578125" style="1" bestFit="1" customWidth="1"/>
    <col min="14341" max="14341" width="9.7109375" style="1" customWidth="1"/>
    <col min="14342" max="14343" width="8.42578125" style="1" customWidth="1"/>
    <col min="14344" max="14344" width="18.85546875" style="1" customWidth="1"/>
    <col min="14345" max="14345" width="6.7109375" style="1" customWidth="1"/>
    <col min="14346" max="14346" width="7.85546875" style="1" customWidth="1"/>
    <col min="14347" max="14347" width="6.85546875" style="1" customWidth="1"/>
    <col min="14348" max="14348" width="9.85546875" style="1" customWidth="1"/>
    <col min="14349" max="14349" width="9.42578125" style="1" bestFit="1" customWidth="1"/>
    <col min="14350" max="14350" width="8.85546875" style="1" customWidth="1"/>
    <col min="14351" max="14351" width="9" style="1" customWidth="1"/>
    <col min="14352" max="14352" width="13" style="1" customWidth="1"/>
    <col min="14353" max="14353" width="14.85546875" style="1" bestFit="1" customWidth="1"/>
    <col min="14354" max="14592" width="9.140625" style="1"/>
    <col min="14593" max="14593" width="4.42578125" style="1" customWidth="1"/>
    <col min="14594" max="14594" width="10.140625" style="1" customWidth="1"/>
    <col min="14595" max="14595" width="42.28515625" style="1" customWidth="1"/>
    <col min="14596" max="14596" width="9.42578125" style="1" bestFit="1" customWidth="1"/>
    <col min="14597" max="14597" width="9.7109375" style="1" customWidth="1"/>
    <col min="14598" max="14599" width="8.42578125" style="1" customWidth="1"/>
    <col min="14600" max="14600" width="18.85546875" style="1" customWidth="1"/>
    <col min="14601" max="14601" width="6.7109375" style="1" customWidth="1"/>
    <col min="14602" max="14602" width="7.85546875" style="1" customWidth="1"/>
    <col min="14603" max="14603" width="6.85546875" style="1" customWidth="1"/>
    <col min="14604" max="14604" width="9.85546875" style="1" customWidth="1"/>
    <col min="14605" max="14605" width="9.42578125" style="1" bestFit="1" customWidth="1"/>
    <col min="14606" max="14606" width="8.85546875" style="1" customWidth="1"/>
    <col min="14607" max="14607" width="9" style="1" customWidth="1"/>
    <col min="14608" max="14608" width="13" style="1" customWidth="1"/>
    <col min="14609" max="14609" width="14.85546875" style="1" bestFit="1" customWidth="1"/>
    <col min="14610" max="14848" width="9.140625" style="1"/>
    <col min="14849" max="14849" width="4.42578125" style="1" customWidth="1"/>
    <col min="14850" max="14850" width="10.140625" style="1" customWidth="1"/>
    <col min="14851" max="14851" width="42.28515625" style="1" customWidth="1"/>
    <col min="14852" max="14852" width="9.42578125" style="1" bestFit="1" customWidth="1"/>
    <col min="14853" max="14853" width="9.7109375" style="1" customWidth="1"/>
    <col min="14854" max="14855" width="8.42578125" style="1" customWidth="1"/>
    <col min="14856" max="14856" width="18.85546875" style="1" customWidth="1"/>
    <col min="14857" max="14857" width="6.7109375" style="1" customWidth="1"/>
    <col min="14858" max="14858" width="7.85546875" style="1" customWidth="1"/>
    <col min="14859" max="14859" width="6.85546875" style="1" customWidth="1"/>
    <col min="14860" max="14860" width="9.85546875" style="1" customWidth="1"/>
    <col min="14861" max="14861" width="9.42578125" style="1" bestFit="1" customWidth="1"/>
    <col min="14862" max="14862" width="8.85546875" style="1" customWidth="1"/>
    <col min="14863" max="14863" width="9" style="1" customWidth="1"/>
    <col min="14864" max="14864" width="13" style="1" customWidth="1"/>
    <col min="14865" max="14865" width="14.85546875" style="1" bestFit="1" customWidth="1"/>
    <col min="14866" max="15104" width="9.140625" style="1"/>
    <col min="15105" max="15105" width="4.42578125" style="1" customWidth="1"/>
    <col min="15106" max="15106" width="10.140625" style="1" customWidth="1"/>
    <col min="15107" max="15107" width="42.28515625" style="1" customWidth="1"/>
    <col min="15108" max="15108" width="9.42578125" style="1" bestFit="1" customWidth="1"/>
    <col min="15109" max="15109" width="9.7109375" style="1" customWidth="1"/>
    <col min="15110" max="15111" width="8.42578125" style="1" customWidth="1"/>
    <col min="15112" max="15112" width="18.85546875" style="1" customWidth="1"/>
    <col min="15113" max="15113" width="6.7109375" style="1" customWidth="1"/>
    <col min="15114" max="15114" width="7.85546875" style="1" customWidth="1"/>
    <col min="15115" max="15115" width="6.85546875" style="1" customWidth="1"/>
    <col min="15116" max="15116" width="9.85546875" style="1" customWidth="1"/>
    <col min="15117" max="15117" width="9.42578125" style="1" bestFit="1" customWidth="1"/>
    <col min="15118" max="15118" width="8.85546875" style="1" customWidth="1"/>
    <col min="15119" max="15119" width="9" style="1" customWidth="1"/>
    <col min="15120" max="15120" width="13" style="1" customWidth="1"/>
    <col min="15121" max="15121" width="14.85546875" style="1" bestFit="1" customWidth="1"/>
    <col min="15122" max="15360" width="9.140625" style="1"/>
    <col min="15361" max="15361" width="4.42578125" style="1" customWidth="1"/>
    <col min="15362" max="15362" width="10.140625" style="1" customWidth="1"/>
    <col min="15363" max="15363" width="42.28515625" style="1" customWidth="1"/>
    <col min="15364" max="15364" width="9.42578125" style="1" bestFit="1" customWidth="1"/>
    <col min="15365" max="15365" width="9.7109375" style="1" customWidth="1"/>
    <col min="15366" max="15367" width="8.42578125" style="1" customWidth="1"/>
    <col min="15368" max="15368" width="18.85546875" style="1" customWidth="1"/>
    <col min="15369" max="15369" width="6.7109375" style="1" customWidth="1"/>
    <col min="15370" max="15370" width="7.85546875" style="1" customWidth="1"/>
    <col min="15371" max="15371" width="6.85546875" style="1" customWidth="1"/>
    <col min="15372" max="15372" width="9.85546875" style="1" customWidth="1"/>
    <col min="15373" max="15373" width="9.42578125" style="1" bestFit="1" customWidth="1"/>
    <col min="15374" max="15374" width="8.85546875" style="1" customWidth="1"/>
    <col min="15375" max="15375" width="9" style="1" customWidth="1"/>
    <col min="15376" max="15376" width="13" style="1" customWidth="1"/>
    <col min="15377" max="15377" width="14.85546875" style="1" bestFit="1" customWidth="1"/>
    <col min="15378" max="15616" width="9.140625" style="1"/>
    <col min="15617" max="15617" width="4.42578125" style="1" customWidth="1"/>
    <col min="15618" max="15618" width="10.140625" style="1" customWidth="1"/>
    <col min="15619" max="15619" width="42.28515625" style="1" customWidth="1"/>
    <col min="15620" max="15620" width="9.42578125" style="1" bestFit="1" customWidth="1"/>
    <col min="15621" max="15621" width="9.7109375" style="1" customWidth="1"/>
    <col min="15622" max="15623" width="8.42578125" style="1" customWidth="1"/>
    <col min="15624" max="15624" width="18.85546875" style="1" customWidth="1"/>
    <col min="15625" max="15625" width="6.7109375" style="1" customWidth="1"/>
    <col min="15626" max="15626" width="7.85546875" style="1" customWidth="1"/>
    <col min="15627" max="15627" width="6.85546875" style="1" customWidth="1"/>
    <col min="15628" max="15628" width="9.85546875" style="1" customWidth="1"/>
    <col min="15629" max="15629" width="9.42578125" style="1" bestFit="1" customWidth="1"/>
    <col min="15630" max="15630" width="8.85546875" style="1" customWidth="1"/>
    <col min="15631" max="15631" width="9" style="1" customWidth="1"/>
    <col min="15632" max="15632" width="13" style="1" customWidth="1"/>
    <col min="15633" max="15633" width="14.85546875" style="1" bestFit="1" customWidth="1"/>
    <col min="15634" max="15872" width="9.140625" style="1"/>
    <col min="15873" max="15873" width="4.42578125" style="1" customWidth="1"/>
    <col min="15874" max="15874" width="10.140625" style="1" customWidth="1"/>
    <col min="15875" max="15875" width="42.28515625" style="1" customWidth="1"/>
    <col min="15876" max="15876" width="9.42578125" style="1" bestFit="1" customWidth="1"/>
    <col min="15877" max="15877" width="9.7109375" style="1" customWidth="1"/>
    <col min="15878" max="15879" width="8.42578125" style="1" customWidth="1"/>
    <col min="15880" max="15880" width="18.85546875" style="1" customWidth="1"/>
    <col min="15881" max="15881" width="6.7109375" style="1" customWidth="1"/>
    <col min="15882" max="15882" width="7.85546875" style="1" customWidth="1"/>
    <col min="15883" max="15883" width="6.85546875" style="1" customWidth="1"/>
    <col min="15884" max="15884" width="9.85546875" style="1" customWidth="1"/>
    <col min="15885" max="15885" width="9.42578125" style="1" bestFit="1" customWidth="1"/>
    <col min="15886" max="15886" width="8.85546875" style="1" customWidth="1"/>
    <col min="15887" max="15887" width="9" style="1" customWidth="1"/>
    <col min="15888" max="15888" width="13" style="1" customWidth="1"/>
    <col min="15889" max="15889" width="14.85546875" style="1" bestFit="1" customWidth="1"/>
    <col min="15890" max="16128" width="9.140625" style="1"/>
    <col min="16129" max="16129" width="4.42578125" style="1" customWidth="1"/>
    <col min="16130" max="16130" width="10.140625" style="1" customWidth="1"/>
    <col min="16131" max="16131" width="42.28515625" style="1" customWidth="1"/>
    <col min="16132" max="16132" width="9.42578125" style="1" bestFit="1" customWidth="1"/>
    <col min="16133" max="16133" width="9.7109375" style="1" customWidth="1"/>
    <col min="16134" max="16135" width="8.42578125" style="1" customWidth="1"/>
    <col min="16136" max="16136" width="18.85546875" style="1" customWidth="1"/>
    <col min="16137" max="16137" width="6.7109375" style="1" customWidth="1"/>
    <col min="16138" max="16138" width="7.85546875" style="1" customWidth="1"/>
    <col min="16139" max="16139" width="6.85546875" style="1" customWidth="1"/>
    <col min="16140" max="16140" width="9.85546875" style="1" customWidth="1"/>
    <col min="16141" max="16141" width="9.42578125" style="1" bestFit="1" customWidth="1"/>
    <col min="16142" max="16142" width="8.85546875" style="1" customWidth="1"/>
    <col min="16143" max="16143" width="9" style="1" customWidth="1"/>
    <col min="16144" max="16144" width="13" style="1" customWidth="1"/>
    <col min="16145" max="16145" width="14.85546875" style="1" bestFit="1" customWidth="1"/>
    <col min="16146" max="16384" width="9.140625" style="1"/>
  </cols>
  <sheetData>
    <row r="1" spans="1:67" s="3" customFormat="1" ht="24.75" customHeight="1">
      <c r="A1" s="580" t="s">
        <v>413</v>
      </c>
      <c r="B1" s="580"/>
      <c r="C1" s="580"/>
      <c r="D1" s="580"/>
      <c r="E1" s="580"/>
      <c r="F1" s="580"/>
      <c r="G1" s="580"/>
      <c r="H1" s="580"/>
      <c r="I1" s="580"/>
      <c r="J1" s="580"/>
      <c r="K1" s="580"/>
      <c r="L1" s="580"/>
      <c r="M1" s="580"/>
      <c r="N1" s="580"/>
      <c r="O1" s="580"/>
      <c r="P1" s="580"/>
    </row>
    <row r="2" spans="1:67" s="3" customFormat="1" ht="9.75" customHeight="1">
      <c r="A2" s="73"/>
      <c r="B2" s="73"/>
      <c r="C2" s="73"/>
      <c r="D2" s="73"/>
      <c r="E2" s="73"/>
      <c r="F2" s="73"/>
      <c r="G2" s="73"/>
      <c r="H2" s="73"/>
      <c r="I2" s="73"/>
      <c r="J2" s="73"/>
      <c r="K2" s="73"/>
      <c r="L2" s="73"/>
      <c r="M2" s="73"/>
      <c r="N2" s="73"/>
      <c r="O2" s="73"/>
      <c r="P2" s="73"/>
    </row>
    <row r="3" spans="1:67" s="3" customFormat="1" ht="68.25" customHeight="1">
      <c r="A3" s="581" t="s">
        <v>415</v>
      </c>
      <c r="B3" s="581"/>
      <c r="C3" s="581"/>
      <c r="D3" s="581"/>
      <c r="E3" s="581"/>
      <c r="F3" s="581"/>
      <c r="G3" s="581"/>
      <c r="H3" s="581"/>
      <c r="I3" s="581"/>
      <c r="J3" s="581"/>
      <c r="K3" s="581"/>
      <c r="L3" s="581"/>
      <c r="M3" s="581"/>
      <c r="N3" s="581"/>
      <c r="O3" s="581"/>
      <c r="P3" s="581"/>
    </row>
    <row r="4" spans="1:67" s="3" customFormat="1" ht="24" customHeight="1">
      <c r="A4" s="582" t="s">
        <v>57</v>
      </c>
      <c r="B4" s="582"/>
      <c r="C4" s="582"/>
      <c r="D4" s="582"/>
      <c r="E4" s="582"/>
      <c r="F4" s="582"/>
      <c r="G4" s="582"/>
      <c r="H4" s="582"/>
      <c r="I4" s="582"/>
      <c r="J4" s="582"/>
      <c r="K4" s="582"/>
      <c r="L4" s="582"/>
      <c r="M4" s="582"/>
      <c r="N4" s="582"/>
      <c r="O4" s="582"/>
      <c r="P4" s="582"/>
    </row>
    <row r="5" spans="1:67" s="3" customFormat="1" ht="24" customHeight="1">
      <c r="A5" s="255"/>
      <c r="B5" s="255"/>
      <c r="C5" s="255"/>
      <c r="D5" s="255"/>
      <c r="E5" s="255"/>
      <c r="F5" s="255"/>
      <c r="G5" s="255"/>
      <c r="H5" s="255"/>
      <c r="I5" s="255"/>
      <c r="J5" s="255"/>
      <c r="K5" s="255"/>
      <c r="L5" s="255"/>
      <c r="M5" s="255"/>
      <c r="N5" s="255"/>
      <c r="O5" s="255"/>
      <c r="P5" s="255"/>
    </row>
    <row r="6" spans="1:67" s="21" customFormat="1" ht="16.5" customHeight="1">
      <c r="A6" s="583" t="s">
        <v>335</v>
      </c>
      <c r="B6" s="583"/>
      <c r="C6" s="583"/>
      <c r="D6" s="585" t="s">
        <v>337</v>
      </c>
      <c r="E6" s="585"/>
      <c r="F6" s="585"/>
      <c r="H6" s="240"/>
      <c r="I6" s="240"/>
      <c r="J6" s="586" t="s">
        <v>22</v>
      </c>
      <c r="K6" s="586"/>
      <c r="L6" s="586"/>
      <c r="M6" s="587">
        <f>P133</f>
        <v>1925.0579367250552</v>
      </c>
      <c r="N6" s="587"/>
      <c r="O6" s="588" t="s">
        <v>23</v>
      </c>
      <c r="P6" s="588"/>
      <c r="Q6" s="98"/>
    </row>
    <row r="7" spans="1:67" s="21" customFormat="1" ht="16.5" customHeight="1">
      <c r="A7" s="584"/>
      <c r="B7" s="584"/>
      <c r="C7" s="584"/>
      <c r="D7" s="589" t="s">
        <v>336</v>
      </c>
      <c r="E7" s="589"/>
      <c r="F7" s="589"/>
      <c r="H7" s="590"/>
      <c r="I7" s="590"/>
      <c r="J7" s="590"/>
      <c r="K7" s="590"/>
      <c r="L7" s="590"/>
      <c r="M7" s="595"/>
      <c r="N7" s="595"/>
      <c r="O7" s="596"/>
      <c r="P7" s="596"/>
      <c r="Q7" s="98"/>
      <c r="R7" s="99">
        <v>2.45844</v>
      </c>
    </row>
    <row r="8" spans="1:67" s="100" customFormat="1" ht="19.5" customHeight="1">
      <c r="A8" s="597" t="s">
        <v>24</v>
      </c>
      <c r="B8" s="591" t="s">
        <v>25</v>
      </c>
      <c r="C8" s="598" t="s">
        <v>26</v>
      </c>
      <c r="D8" s="593" t="s">
        <v>27</v>
      </c>
      <c r="E8" s="591" t="s">
        <v>28</v>
      </c>
      <c r="F8" s="591" t="s">
        <v>29</v>
      </c>
      <c r="G8" s="591" t="s">
        <v>30</v>
      </c>
      <c r="H8" s="599" t="s">
        <v>31</v>
      </c>
      <c r="I8" s="600"/>
      <c r="J8" s="600"/>
      <c r="K8" s="600"/>
      <c r="L8" s="600"/>
      <c r="M8" s="601"/>
      <c r="N8" s="591" t="s">
        <v>32</v>
      </c>
      <c r="O8" s="591" t="s">
        <v>33</v>
      </c>
      <c r="P8" s="593" t="s">
        <v>34</v>
      </c>
      <c r="R8" s="99">
        <v>3.0480999999999998</v>
      </c>
    </row>
    <row r="9" spans="1:67" s="100" customFormat="1" ht="148.5" customHeight="1">
      <c r="A9" s="597"/>
      <c r="B9" s="593"/>
      <c r="C9" s="598"/>
      <c r="D9" s="593"/>
      <c r="E9" s="593"/>
      <c r="F9" s="591"/>
      <c r="G9" s="591"/>
      <c r="H9" s="253" t="s">
        <v>35</v>
      </c>
      <c r="I9" s="250" t="s">
        <v>27</v>
      </c>
      <c r="J9" s="249" t="s">
        <v>36</v>
      </c>
      <c r="K9" s="24" t="s">
        <v>37</v>
      </c>
      <c r="L9" s="24" t="s">
        <v>38</v>
      </c>
      <c r="M9" s="303" t="s">
        <v>322</v>
      </c>
      <c r="N9" s="592"/>
      <c r="O9" s="592"/>
      <c r="P9" s="594"/>
    </row>
    <row r="10" spans="1:67" s="251" customFormat="1" ht="17.25">
      <c r="A10" s="252">
        <v>1</v>
      </c>
      <c r="B10" s="252">
        <v>2</v>
      </c>
      <c r="C10" s="252">
        <v>3</v>
      </c>
      <c r="D10" s="252">
        <v>4</v>
      </c>
      <c r="E10" s="252">
        <v>5</v>
      </c>
      <c r="F10" s="252">
        <v>6</v>
      </c>
      <c r="G10" s="252">
        <v>7</v>
      </c>
      <c r="H10" s="252">
        <v>8</v>
      </c>
      <c r="I10" s="252">
        <v>9</v>
      </c>
      <c r="J10" s="252">
        <v>10</v>
      </c>
      <c r="K10" s="252">
        <v>11</v>
      </c>
      <c r="L10" s="252">
        <v>12</v>
      </c>
      <c r="M10" s="252">
        <v>13</v>
      </c>
      <c r="N10" s="252">
        <v>14</v>
      </c>
      <c r="O10" s="252">
        <v>15</v>
      </c>
      <c r="P10" s="252">
        <v>16</v>
      </c>
    </row>
    <row r="11" spans="1:67" s="7" customFormat="1" ht="26.25" customHeight="1">
      <c r="A11" s="19"/>
      <c r="B11" s="19"/>
      <c r="C11" s="734" t="s">
        <v>52</v>
      </c>
      <c r="D11" s="735"/>
      <c r="E11" s="736"/>
      <c r="F11" s="19"/>
      <c r="G11" s="19"/>
      <c r="H11" s="19"/>
      <c r="I11" s="19"/>
      <c r="J11" s="19"/>
      <c r="K11" s="19"/>
      <c r="L11" s="19"/>
      <c r="M11" s="19"/>
      <c r="N11" s="19"/>
      <c r="O11" s="19"/>
      <c r="P11" s="19"/>
    </row>
    <row r="12" spans="1:67" s="18" customFormat="1" ht="17.25">
      <c r="A12" s="619">
        <v>1</v>
      </c>
      <c r="B12" s="629" t="s">
        <v>55</v>
      </c>
      <c r="C12" s="737" t="s">
        <v>53</v>
      </c>
      <c r="D12" s="619" t="s">
        <v>39</v>
      </c>
      <c r="E12" s="619">
        <v>20</v>
      </c>
      <c r="F12" s="246">
        <f>0.539*0.5</f>
        <v>0.26950000000000002</v>
      </c>
      <c r="G12" s="243">
        <f>0.349*0.5</f>
        <v>0.17449999999999999</v>
      </c>
      <c r="H12" s="619" t="s">
        <v>0</v>
      </c>
      <c r="I12" s="619" t="s">
        <v>0</v>
      </c>
      <c r="J12" s="619" t="s">
        <v>0</v>
      </c>
      <c r="K12" s="619" t="s">
        <v>0</v>
      </c>
      <c r="L12" s="619" t="s">
        <v>0</v>
      </c>
      <c r="M12" s="622" t="s">
        <v>0</v>
      </c>
      <c r="N12" s="622">
        <f>F13+G13</f>
        <v>1.19444303</v>
      </c>
      <c r="O12" s="622">
        <f>N12</f>
        <v>1.19444303</v>
      </c>
      <c r="P12" s="631">
        <f>E12*O12</f>
        <v>23.888860600000001</v>
      </c>
      <c r="Q12" s="17"/>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row>
    <row r="13" spans="1:67" s="18" customFormat="1" ht="17.25">
      <c r="A13" s="619"/>
      <c r="B13" s="629"/>
      <c r="C13" s="737"/>
      <c r="D13" s="619"/>
      <c r="E13" s="619"/>
      <c r="F13" s="243">
        <f>F12*$R$7</f>
        <v>0.66254958000000008</v>
      </c>
      <c r="G13" s="243">
        <f>G12*$R$8</f>
        <v>0.53189344999999988</v>
      </c>
      <c r="H13" s="619"/>
      <c r="I13" s="619"/>
      <c r="J13" s="619"/>
      <c r="K13" s="619"/>
      <c r="L13" s="619"/>
      <c r="M13" s="622"/>
      <c r="N13" s="622"/>
      <c r="O13" s="738"/>
      <c r="P13" s="631"/>
      <c r="Q13" s="17"/>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row>
    <row r="14" spans="1:67" s="5" customFormat="1" ht="20.25" customHeight="1">
      <c r="A14" s="708">
        <v>2</v>
      </c>
      <c r="B14" s="708" t="s">
        <v>56</v>
      </c>
      <c r="C14" s="730" t="s">
        <v>219</v>
      </c>
      <c r="D14" s="708" t="s">
        <v>1</v>
      </c>
      <c r="E14" s="731">
        <v>15</v>
      </c>
      <c r="F14" s="137">
        <f>0.129*0.3</f>
        <v>3.8699999999999998E-2</v>
      </c>
      <c r="G14" s="272">
        <v>0</v>
      </c>
      <c r="H14" s="708" t="s">
        <v>0</v>
      </c>
      <c r="I14" s="708" t="s">
        <v>0</v>
      </c>
      <c r="J14" s="708" t="s">
        <v>0</v>
      </c>
      <c r="K14" s="708" t="s">
        <v>0</v>
      </c>
      <c r="L14" s="708" t="s">
        <v>0</v>
      </c>
      <c r="M14" s="708" t="s">
        <v>0</v>
      </c>
      <c r="N14" s="707">
        <f>F15+G15</f>
        <v>9.5141627999999992E-2</v>
      </c>
      <c r="O14" s="707">
        <f>N14</f>
        <v>9.5141627999999992E-2</v>
      </c>
      <c r="P14" s="707">
        <f>E14*O14</f>
        <v>1.4271244199999999</v>
      </c>
    </row>
    <row r="15" spans="1:67" s="5" customFormat="1" ht="20.25" customHeight="1">
      <c r="A15" s="708"/>
      <c r="B15" s="708"/>
      <c r="C15" s="730"/>
      <c r="D15" s="708"/>
      <c r="E15" s="731"/>
      <c r="F15" s="243">
        <f>F14*$R$7</f>
        <v>9.5141627999999992E-2</v>
      </c>
      <c r="G15" s="243">
        <f>G14*$R$8</f>
        <v>0</v>
      </c>
      <c r="H15" s="708"/>
      <c r="I15" s="708"/>
      <c r="J15" s="708"/>
      <c r="K15" s="708"/>
      <c r="L15" s="708"/>
      <c r="M15" s="708"/>
      <c r="N15" s="707"/>
      <c r="O15" s="707"/>
      <c r="P15" s="707"/>
    </row>
    <row r="16" spans="1:67" s="5" customFormat="1" ht="17.25">
      <c r="A16" s="535">
        <v>3</v>
      </c>
      <c r="B16" s="535" t="s">
        <v>54</v>
      </c>
      <c r="C16" s="521" t="s">
        <v>220</v>
      </c>
      <c r="D16" s="619" t="s">
        <v>39</v>
      </c>
      <c r="E16" s="709">
        <v>1</v>
      </c>
      <c r="F16" s="259">
        <f>2.02*0.5</f>
        <v>1.01</v>
      </c>
      <c r="G16" s="137">
        <f>0.095*0.5</f>
        <v>4.7500000000000001E-2</v>
      </c>
      <c r="H16" s="535" t="s">
        <v>0</v>
      </c>
      <c r="I16" s="535" t="s">
        <v>0</v>
      </c>
      <c r="J16" s="535" t="s">
        <v>0</v>
      </c>
      <c r="K16" s="535" t="s">
        <v>0</v>
      </c>
      <c r="L16" s="535" t="s">
        <v>0</v>
      </c>
      <c r="M16" s="708" t="s">
        <v>0</v>
      </c>
      <c r="N16" s="707">
        <f>F17+G17</f>
        <v>2.62780915</v>
      </c>
      <c r="O16" s="707">
        <f>N16</f>
        <v>2.62780915</v>
      </c>
      <c r="P16" s="707">
        <f>E16*O16</f>
        <v>2.62780915</v>
      </c>
    </row>
    <row r="17" spans="1:17" s="5" customFormat="1" ht="17.25">
      <c r="A17" s="536"/>
      <c r="B17" s="536"/>
      <c r="C17" s="522"/>
      <c r="D17" s="619"/>
      <c r="E17" s="710"/>
      <c r="F17" s="243">
        <f>F16*$R$7</f>
        <v>2.4830244000000001</v>
      </c>
      <c r="G17" s="243">
        <f>G16*$R$8</f>
        <v>0.14478474999999999</v>
      </c>
      <c r="H17" s="536"/>
      <c r="I17" s="536"/>
      <c r="J17" s="536"/>
      <c r="K17" s="536"/>
      <c r="L17" s="536"/>
      <c r="M17" s="708"/>
      <c r="N17" s="707"/>
      <c r="O17" s="707"/>
      <c r="P17" s="707"/>
    </row>
    <row r="18" spans="1:17" s="7" customFormat="1" ht="26.25" customHeight="1">
      <c r="A18" s="19"/>
      <c r="B18" s="19"/>
      <c r="C18" s="734" t="s">
        <v>57</v>
      </c>
      <c r="D18" s="735"/>
      <c r="E18" s="736"/>
      <c r="F18" s="19"/>
      <c r="G18" s="19"/>
      <c r="H18" s="19"/>
      <c r="I18" s="19"/>
      <c r="J18" s="19"/>
      <c r="K18" s="19"/>
      <c r="L18" s="19"/>
      <c r="M18" s="19"/>
      <c r="N18" s="19"/>
      <c r="O18" s="19"/>
      <c r="P18" s="19"/>
    </row>
    <row r="19" spans="1:17" s="32" customFormat="1" ht="17.25">
      <c r="A19" s="607">
        <v>1</v>
      </c>
      <c r="B19" s="607" t="s">
        <v>132</v>
      </c>
      <c r="C19" s="610" t="s">
        <v>203</v>
      </c>
      <c r="D19" s="746" t="s">
        <v>131</v>
      </c>
      <c r="E19" s="623">
        <v>1</v>
      </c>
      <c r="F19" s="243">
        <v>1.58</v>
      </c>
      <c r="G19" s="243">
        <v>0.79</v>
      </c>
      <c r="H19" s="607" t="s">
        <v>0</v>
      </c>
      <c r="I19" s="607" t="s">
        <v>0</v>
      </c>
      <c r="J19" s="607" t="s">
        <v>0</v>
      </c>
      <c r="K19" s="607" t="s">
        <v>0</v>
      </c>
      <c r="L19" s="607" t="s">
        <v>0</v>
      </c>
      <c r="M19" s="607" t="s">
        <v>0</v>
      </c>
      <c r="N19" s="622">
        <f>F20+G20</f>
        <v>6.2923342</v>
      </c>
      <c r="O19" s="622">
        <f>N19+M21</f>
        <v>57.637334199999998</v>
      </c>
      <c r="P19" s="622">
        <f>E19*O19</f>
        <v>57.637334199999998</v>
      </c>
      <c r="Q19" s="32">
        <v>6.2923342</v>
      </c>
    </row>
    <row r="20" spans="1:17" s="32" customFormat="1" ht="17.25">
      <c r="A20" s="607"/>
      <c r="B20" s="607"/>
      <c r="C20" s="610"/>
      <c r="D20" s="746"/>
      <c r="E20" s="623"/>
      <c r="F20" s="243">
        <f>F19*$R$7</f>
        <v>3.8843352000000002</v>
      </c>
      <c r="G20" s="243">
        <f>G19*$R$8</f>
        <v>2.4079989999999998</v>
      </c>
      <c r="H20" s="607"/>
      <c r="I20" s="607"/>
      <c r="J20" s="607"/>
      <c r="K20" s="607"/>
      <c r="L20" s="607"/>
      <c r="M20" s="607"/>
      <c r="N20" s="622"/>
      <c r="O20" s="622"/>
      <c r="P20" s="622"/>
    </row>
    <row r="21" spans="1:17" s="32" customFormat="1" ht="19.5" customHeight="1">
      <c r="A21" s="245"/>
      <c r="B21" s="245"/>
      <c r="C21" s="247"/>
      <c r="D21" s="245"/>
      <c r="E21" s="243"/>
      <c r="F21" s="243"/>
      <c r="G21" s="243"/>
      <c r="H21" s="245" t="s">
        <v>281</v>
      </c>
      <c r="I21" s="261" t="s">
        <v>59</v>
      </c>
      <c r="J21" s="269">
        <v>1</v>
      </c>
      <c r="K21" s="245"/>
      <c r="L21" s="263">
        <v>45</v>
      </c>
      <c r="M21" s="259">
        <f>L21*J21*1.141</f>
        <v>51.344999999999999</v>
      </c>
      <c r="N21" s="306">
        <f>M21</f>
        <v>51.344999999999999</v>
      </c>
      <c r="O21" s="622"/>
      <c r="P21" s="622"/>
      <c r="Q21" s="32">
        <v>51.344999999999999</v>
      </c>
    </row>
    <row r="22" spans="1:17" s="138" customFormat="1" ht="19.5" customHeight="1">
      <c r="A22" s="664">
        <v>2</v>
      </c>
      <c r="B22" s="664" t="s">
        <v>204</v>
      </c>
      <c r="C22" s="667" t="s">
        <v>387</v>
      </c>
      <c r="D22" s="664" t="s">
        <v>1</v>
      </c>
      <c r="E22" s="742">
        <v>1</v>
      </c>
      <c r="F22" s="268">
        <v>1.04</v>
      </c>
      <c r="G22" s="268">
        <v>0.06</v>
      </c>
      <c r="H22" s="664" t="s">
        <v>0</v>
      </c>
      <c r="I22" s="664" t="s">
        <v>0</v>
      </c>
      <c r="J22" s="664" t="s">
        <v>0</v>
      </c>
      <c r="K22" s="664" t="s">
        <v>0</v>
      </c>
      <c r="L22" s="740" t="s">
        <v>0</v>
      </c>
      <c r="M22" s="634" t="s">
        <v>0</v>
      </c>
      <c r="N22" s="634">
        <f>F23+G23</f>
        <v>2.7396636000000001</v>
      </c>
      <c r="O22" s="634">
        <f>N22+N24</f>
        <v>31.264663599999999</v>
      </c>
      <c r="P22" s="634">
        <f>E22*O22</f>
        <v>31.264663599999999</v>
      </c>
    </row>
    <row r="23" spans="1:17" s="138" customFormat="1" ht="19.5" customHeight="1">
      <c r="A23" s="661"/>
      <c r="B23" s="661"/>
      <c r="C23" s="668"/>
      <c r="D23" s="661"/>
      <c r="E23" s="743"/>
      <c r="F23" s="243">
        <f>F22*$R$7</f>
        <v>2.5567776000000002</v>
      </c>
      <c r="G23" s="243">
        <f>G22*$R$8</f>
        <v>0.18288599999999999</v>
      </c>
      <c r="H23" s="661"/>
      <c r="I23" s="661"/>
      <c r="J23" s="661"/>
      <c r="K23" s="661"/>
      <c r="L23" s="741"/>
      <c r="M23" s="635"/>
      <c r="N23" s="635"/>
      <c r="O23" s="739"/>
      <c r="P23" s="739"/>
    </row>
    <row r="24" spans="1:17" s="138" customFormat="1" ht="18" customHeight="1">
      <c r="A24" s="265"/>
      <c r="B24" s="265"/>
      <c r="C24" s="266"/>
      <c r="D24" s="265"/>
      <c r="E24" s="268"/>
      <c r="F24" s="268"/>
      <c r="G24" s="268"/>
      <c r="H24" s="265" t="s">
        <v>17</v>
      </c>
      <c r="I24" s="265" t="s">
        <v>1</v>
      </c>
      <c r="J24" s="230">
        <v>1</v>
      </c>
      <c r="K24" s="265"/>
      <c r="L24" s="292">
        <v>25</v>
      </c>
      <c r="M24" s="259">
        <f>L24*J24*1.141</f>
        <v>28.524999999999999</v>
      </c>
      <c r="N24" s="268">
        <f>M24</f>
        <v>28.524999999999999</v>
      </c>
      <c r="O24" s="635"/>
      <c r="P24" s="635"/>
    </row>
    <row r="25" spans="1:17" s="138" customFormat="1" ht="19.5" customHeight="1">
      <c r="A25" s="664">
        <v>3</v>
      </c>
      <c r="B25" s="664" t="s">
        <v>204</v>
      </c>
      <c r="C25" s="667" t="s">
        <v>205</v>
      </c>
      <c r="D25" s="664" t="s">
        <v>1</v>
      </c>
      <c r="E25" s="742">
        <v>2</v>
      </c>
      <c r="F25" s="268">
        <v>1.04</v>
      </c>
      <c r="G25" s="268">
        <v>0.06</v>
      </c>
      <c r="H25" s="664" t="s">
        <v>0</v>
      </c>
      <c r="I25" s="664" t="s">
        <v>0</v>
      </c>
      <c r="J25" s="664" t="s">
        <v>0</v>
      </c>
      <c r="K25" s="664" t="s">
        <v>0</v>
      </c>
      <c r="L25" s="740" t="s">
        <v>0</v>
      </c>
      <c r="M25" s="634" t="s">
        <v>0</v>
      </c>
      <c r="N25" s="634">
        <f>F26+G26</f>
        <v>2.7396636000000001</v>
      </c>
      <c r="O25" s="634">
        <f>N25+N27</f>
        <v>20.9956636</v>
      </c>
      <c r="P25" s="634">
        <f>E25*O25</f>
        <v>41.991327200000001</v>
      </c>
    </row>
    <row r="26" spans="1:17" s="138" customFormat="1" ht="19.5" customHeight="1">
      <c r="A26" s="661"/>
      <c r="B26" s="661"/>
      <c r="C26" s="668"/>
      <c r="D26" s="661"/>
      <c r="E26" s="743"/>
      <c r="F26" s="243">
        <f>F25*$R$7</f>
        <v>2.5567776000000002</v>
      </c>
      <c r="G26" s="243">
        <f>G25*$R$8</f>
        <v>0.18288599999999999</v>
      </c>
      <c r="H26" s="661"/>
      <c r="I26" s="661"/>
      <c r="J26" s="661"/>
      <c r="K26" s="661"/>
      <c r="L26" s="741"/>
      <c r="M26" s="635"/>
      <c r="N26" s="635"/>
      <c r="O26" s="739"/>
      <c r="P26" s="739"/>
    </row>
    <row r="27" spans="1:17" s="138" customFormat="1" ht="18" customHeight="1">
      <c r="A27" s="265"/>
      <c r="B27" s="265"/>
      <c r="C27" s="266"/>
      <c r="D27" s="265"/>
      <c r="E27" s="268"/>
      <c r="F27" s="268"/>
      <c r="G27" s="268"/>
      <c r="H27" s="265" t="s">
        <v>17</v>
      </c>
      <c r="I27" s="265" t="s">
        <v>1</v>
      </c>
      <c r="J27" s="230">
        <v>1</v>
      </c>
      <c r="K27" s="265"/>
      <c r="L27" s="292">
        <v>16</v>
      </c>
      <c r="M27" s="259">
        <f>L27*J27*1.141</f>
        <v>18.256</v>
      </c>
      <c r="N27" s="268">
        <f>M27</f>
        <v>18.256</v>
      </c>
      <c r="O27" s="635"/>
      <c r="P27" s="635"/>
    </row>
    <row r="28" spans="1:17" s="138" customFormat="1" ht="17.25">
      <c r="A28" s="664">
        <v>4</v>
      </c>
      <c r="B28" s="664" t="s">
        <v>204</v>
      </c>
      <c r="C28" s="667" t="s">
        <v>208</v>
      </c>
      <c r="D28" s="664" t="s">
        <v>1</v>
      </c>
      <c r="E28" s="742">
        <v>1</v>
      </c>
      <c r="F28" s="268">
        <v>1.04</v>
      </c>
      <c r="G28" s="268">
        <v>0.06</v>
      </c>
      <c r="H28" s="664" t="s">
        <v>0</v>
      </c>
      <c r="I28" s="664" t="s">
        <v>0</v>
      </c>
      <c r="J28" s="664" t="s">
        <v>0</v>
      </c>
      <c r="K28" s="664" t="s">
        <v>0</v>
      </c>
      <c r="L28" s="740" t="s">
        <v>0</v>
      </c>
      <c r="M28" s="634" t="s">
        <v>0</v>
      </c>
      <c r="N28" s="634">
        <f>F29+G29</f>
        <v>2.7396636000000001</v>
      </c>
      <c r="O28" s="634">
        <f>N28+N30</f>
        <v>5.0216636000000001</v>
      </c>
      <c r="P28" s="634">
        <f>E28*O28</f>
        <v>5.0216636000000001</v>
      </c>
    </row>
    <row r="29" spans="1:17" s="138" customFormat="1" ht="17.25">
      <c r="A29" s="661"/>
      <c r="B29" s="661"/>
      <c r="C29" s="668"/>
      <c r="D29" s="661"/>
      <c r="E29" s="743"/>
      <c r="F29" s="243">
        <f>F28*$R$7</f>
        <v>2.5567776000000002</v>
      </c>
      <c r="G29" s="243">
        <f>G28*$R$8</f>
        <v>0.18288599999999999</v>
      </c>
      <c r="H29" s="661"/>
      <c r="I29" s="661"/>
      <c r="J29" s="661"/>
      <c r="K29" s="661"/>
      <c r="L29" s="741"/>
      <c r="M29" s="635"/>
      <c r="N29" s="635"/>
      <c r="O29" s="739"/>
      <c r="P29" s="739"/>
    </row>
    <row r="30" spans="1:17" s="138" customFormat="1" ht="17.25">
      <c r="A30" s="265"/>
      <c r="B30" s="265"/>
      <c r="C30" s="266"/>
      <c r="D30" s="265"/>
      <c r="E30" s="268"/>
      <c r="F30" s="268"/>
      <c r="G30" s="268"/>
      <c r="H30" s="265" t="s">
        <v>17</v>
      </c>
      <c r="I30" s="265" t="s">
        <v>1</v>
      </c>
      <c r="J30" s="230">
        <v>1</v>
      </c>
      <c r="K30" s="265"/>
      <c r="L30" s="292">
        <v>2</v>
      </c>
      <c r="M30" s="259">
        <f>L30*J30*1.141</f>
        <v>2.282</v>
      </c>
      <c r="N30" s="268">
        <f>M30</f>
        <v>2.282</v>
      </c>
      <c r="O30" s="635"/>
      <c r="P30" s="635"/>
    </row>
    <row r="31" spans="1:17" s="138" customFormat="1" ht="17.25">
      <c r="A31" s="664">
        <v>4</v>
      </c>
      <c r="B31" s="664" t="s">
        <v>204</v>
      </c>
      <c r="C31" s="667" t="s">
        <v>207</v>
      </c>
      <c r="D31" s="664" t="s">
        <v>1</v>
      </c>
      <c r="E31" s="742">
        <v>8</v>
      </c>
      <c r="F31" s="268">
        <v>1.04</v>
      </c>
      <c r="G31" s="268">
        <v>0.06</v>
      </c>
      <c r="H31" s="664" t="s">
        <v>0</v>
      </c>
      <c r="I31" s="664" t="s">
        <v>0</v>
      </c>
      <c r="J31" s="664" t="s">
        <v>0</v>
      </c>
      <c r="K31" s="664" t="s">
        <v>0</v>
      </c>
      <c r="L31" s="740" t="s">
        <v>0</v>
      </c>
      <c r="M31" s="634" t="s">
        <v>0</v>
      </c>
      <c r="N31" s="634">
        <f>F32+G32</f>
        <v>2.7396636000000001</v>
      </c>
      <c r="O31" s="634">
        <f>N31+N33</f>
        <v>5.0216636000000001</v>
      </c>
      <c r="P31" s="634">
        <f>E31*O31</f>
        <v>40.173308800000001</v>
      </c>
    </row>
    <row r="32" spans="1:17" s="138" customFormat="1" ht="17.25">
      <c r="A32" s="661"/>
      <c r="B32" s="661"/>
      <c r="C32" s="668"/>
      <c r="D32" s="661"/>
      <c r="E32" s="743"/>
      <c r="F32" s="243">
        <f>F31*$R$7</f>
        <v>2.5567776000000002</v>
      </c>
      <c r="G32" s="243">
        <f>G31*$R$8</f>
        <v>0.18288599999999999</v>
      </c>
      <c r="H32" s="661"/>
      <c r="I32" s="661"/>
      <c r="J32" s="661"/>
      <c r="K32" s="661"/>
      <c r="L32" s="741"/>
      <c r="M32" s="635"/>
      <c r="N32" s="635"/>
      <c r="O32" s="739"/>
      <c r="P32" s="739"/>
    </row>
    <row r="33" spans="1:67" s="138" customFormat="1" ht="17.25">
      <c r="A33" s="265"/>
      <c r="B33" s="265"/>
      <c r="C33" s="266"/>
      <c r="D33" s="265"/>
      <c r="E33" s="268"/>
      <c r="F33" s="268"/>
      <c r="G33" s="268"/>
      <c r="H33" s="265" t="s">
        <v>17</v>
      </c>
      <c r="I33" s="265" t="s">
        <v>1</v>
      </c>
      <c r="J33" s="230">
        <v>1</v>
      </c>
      <c r="K33" s="265"/>
      <c r="L33" s="292">
        <v>2</v>
      </c>
      <c r="M33" s="259">
        <f>L33*J33*1.141</f>
        <v>2.282</v>
      </c>
      <c r="N33" s="268">
        <f>M33</f>
        <v>2.282</v>
      </c>
      <c r="O33" s="635"/>
      <c r="P33" s="635"/>
    </row>
    <row r="34" spans="1:67" s="138" customFormat="1" ht="19.5" customHeight="1">
      <c r="A34" s="664">
        <v>5</v>
      </c>
      <c r="B34" s="664" t="s">
        <v>204</v>
      </c>
      <c r="C34" s="667" t="s">
        <v>206</v>
      </c>
      <c r="D34" s="664" t="s">
        <v>1</v>
      </c>
      <c r="E34" s="742">
        <v>6</v>
      </c>
      <c r="F34" s="268">
        <v>1.04</v>
      </c>
      <c r="G34" s="268">
        <v>0.06</v>
      </c>
      <c r="H34" s="664" t="s">
        <v>0</v>
      </c>
      <c r="I34" s="664" t="s">
        <v>0</v>
      </c>
      <c r="J34" s="664" t="s">
        <v>0</v>
      </c>
      <c r="K34" s="664" t="s">
        <v>0</v>
      </c>
      <c r="L34" s="740" t="s">
        <v>0</v>
      </c>
      <c r="M34" s="634" t="s">
        <v>0</v>
      </c>
      <c r="N34" s="634">
        <f>F35+G35</f>
        <v>2.7396636000000001</v>
      </c>
      <c r="O34" s="634">
        <f>N34+N36</f>
        <v>5.0216636000000001</v>
      </c>
      <c r="P34" s="634">
        <f>E34*O34</f>
        <v>30.129981600000001</v>
      </c>
    </row>
    <row r="35" spans="1:67" s="138" customFormat="1" ht="19.5" customHeight="1">
      <c r="A35" s="661"/>
      <c r="B35" s="661"/>
      <c r="C35" s="668"/>
      <c r="D35" s="661"/>
      <c r="E35" s="743"/>
      <c r="F35" s="243">
        <f>F34*$R$7</f>
        <v>2.5567776000000002</v>
      </c>
      <c r="G35" s="243">
        <f>G34*$R$8</f>
        <v>0.18288599999999999</v>
      </c>
      <c r="H35" s="661"/>
      <c r="I35" s="661"/>
      <c r="J35" s="661"/>
      <c r="K35" s="661"/>
      <c r="L35" s="741"/>
      <c r="M35" s="635"/>
      <c r="N35" s="635"/>
      <c r="O35" s="739"/>
      <c r="P35" s="739"/>
    </row>
    <row r="36" spans="1:67" s="138" customFormat="1" ht="18" customHeight="1">
      <c r="A36" s="265"/>
      <c r="B36" s="265"/>
      <c r="C36" s="266"/>
      <c r="D36" s="265"/>
      <c r="E36" s="268"/>
      <c r="F36" s="268"/>
      <c r="G36" s="268"/>
      <c r="H36" s="265" t="s">
        <v>17</v>
      </c>
      <c r="I36" s="265" t="s">
        <v>1</v>
      </c>
      <c r="J36" s="230">
        <v>1</v>
      </c>
      <c r="K36" s="265"/>
      <c r="L36" s="292">
        <v>2</v>
      </c>
      <c r="M36" s="259">
        <f>L36*J36*1.141</f>
        <v>2.282</v>
      </c>
      <c r="N36" s="268">
        <f>M36</f>
        <v>2.282</v>
      </c>
      <c r="O36" s="635"/>
      <c r="P36" s="635"/>
    </row>
    <row r="37" spans="1:67" s="18" customFormat="1" ht="17.25">
      <c r="A37" s="619">
        <v>7</v>
      </c>
      <c r="B37" s="619" t="s">
        <v>14</v>
      </c>
      <c r="C37" s="744" t="s">
        <v>217</v>
      </c>
      <c r="D37" s="619" t="s">
        <v>39</v>
      </c>
      <c r="E37" s="619">
        <v>2</v>
      </c>
      <c r="F37" s="246">
        <v>0.53900000000000003</v>
      </c>
      <c r="G37" s="243">
        <v>0.34899999999999998</v>
      </c>
      <c r="H37" s="619" t="s">
        <v>0</v>
      </c>
      <c r="I37" s="619" t="s">
        <v>0</v>
      </c>
      <c r="J37" s="619" t="s">
        <v>0</v>
      </c>
      <c r="K37" s="619" t="s">
        <v>0</v>
      </c>
      <c r="L37" s="619" t="s">
        <v>0</v>
      </c>
      <c r="M37" s="622" t="s">
        <v>0</v>
      </c>
      <c r="N37" s="622">
        <f>F38+G38</f>
        <v>2.3888860599999999</v>
      </c>
      <c r="O37" s="622">
        <f>N37+N39</f>
        <v>6.95288606</v>
      </c>
      <c r="P37" s="631">
        <f>E37*O37</f>
        <v>13.90577212</v>
      </c>
      <c r="Q37" s="1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row>
    <row r="38" spans="1:67" s="18" customFormat="1" ht="36.75" customHeight="1">
      <c r="A38" s="619"/>
      <c r="B38" s="619"/>
      <c r="C38" s="745"/>
      <c r="D38" s="619"/>
      <c r="E38" s="619"/>
      <c r="F38" s="243">
        <f>F37*$R$7</f>
        <v>1.3250991600000002</v>
      </c>
      <c r="G38" s="243">
        <f>G37*$R$8</f>
        <v>1.0637868999999998</v>
      </c>
      <c r="H38" s="619"/>
      <c r="I38" s="619"/>
      <c r="J38" s="619"/>
      <c r="K38" s="619"/>
      <c r="L38" s="619"/>
      <c r="M38" s="622"/>
      <c r="N38" s="622"/>
      <c r="O38" s="738"/>
      <c r="P38" s="631"/>
      <c r="Q38" s="17"/>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row>
    <row r="39" spans="1:67" s="18" customFormat="1" ht="17.25">
      <c r="A39" s="245"/>
      <c r="B39" s="245"/>
      <c r="C39" s="260"/>
      <c r="D39" s="246"/>
      <c r="E39" s="269"/>
      <c r="F39" s="246"/>
      <c r="G39" s="243"/>
      <c r="H39" s="245" t="s">
        <v>58</v>
      </c>
      <c r="I39" s="245" t="s">
        <v>59</v>
      </c>
      <c r="J39" s="269">
        <v>1</v>
      </c>
      <c r="K39" s="245"/>
      <c r="L39" s="269">
        <v>4</v>
      </c>
      <c r="M39" s="259">
        <f>L39*J39*1.141</f>
        <v>4.5640000000000001</v>
      </c>
      <c r="N39" s="243">
        <f>M39</f>
        <v>4.5640000000000001</v>
      </c>
      <c r="O39" s="738"/>
      <c r="P39" s="631"/>
      <c r="Q39" s="17"/>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row>
    <row r="40" spans="1:67" s="18" customFormat="1" ht="17.25">
      <c r="A40" s="619">
        <v>8</v>
      </c>
      <c r="B40" s="619" t="s">
        <v>14</v>
      </c>
      <c r="C40" s="744" t="s">
        <v>388</v>
      </c>
      <c r="D40" s="619" t="s">
        <v>39</v>
      </c>
      <c r="E40" s="619">
        <v>13</v>
      </c>
      <c r="F40" s="246">
        <v>0.53900000000000003</v>
      </c>
      <c r="G40" s="243">
        <v>0.34899999999999998</v>
      </c>
      <c r="H40" s="619" t="s">
        <v>0</v>
      </c>
      <c r="I40" s="619" t="s">
        <v>0</v>
      </c>
      <c r="J40" s="619" t="s">
        <v>0</v>
      </c>
      <c r="K40" s="619" t="s">
        <v>0</v>
      </c>
      <c r="L40" s="619" t="s">
        <v>0</v>
      </c>
      <c r="M40" s="622" t="s">
        <v>0</v>
      </c>
      <c r="N40" s="622">
        <f>F41+G41</f>
        <v>2.3888860599999999</v>
      </c>
      <c r="O40" s="622">
        <f>N40+N42</f>
        <v>6.95288606</v>
      </c>
      <c r="P40" s="631">
        <f>E40*O40</f>
        <v>90.387518779999994</v>
      </c>
      <c r="Q40" s="17"/>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row>
    <row r="41" spans="1:67" s="18" customFormat="1" ht="36.75" customHeight="1">
      <c r="A41" s="619"/>
      <c r="B41" s="619"/>
      <c r="C41" s="745"/>
      <c r="D41" s="619"/>
      <c r="E41" s="619"/>
      <c r="F41" s="243">
        <f>F40*$R$7</f>
        <v>1.3250991600000002</v>
      </c>
      <c r="G41" s="243">
        <f>G40*$R$8</f>
        <v>1.0637868999999998</v>
      </c>
      <c r="H41" s="619"/>
      <c r="I41" s="619"/>
      <c r="J41" s="619"/>
      <c r="K41" s="619"/>
      <c r="L41" s="619"/>
      <c r="M41" s="622"/>
      <c r="N41" s="622"/>
      <c r="O41" s="738"/>
      <c r="P41" s="631"/>
      <c r="Q41" s="17"/>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row>
    <row r="42" spans="1:67" s="18" customFormat="1" ht="17.25">
      <c r="A42" s="245"/>
      <c r="B42" s="245"/>
      <c r="C42" s="260"/>
      <c r="D42" s="246"/>
      <c r="E42" s="269"/>
      <c r="F42" s="246"/>
      <c r="G42" s="243"/>
      <c r="H42" s="245" t="s">
        <v>58</v>
      </c>
      <c r="I42" s="245" t="s">
        <v>59</v>
      </c>
      <c r="J42" s="269">
        <v>1</v>
      </c>
      <c r="K42" s="245"/>
      <c r="L42" s="269">
        <v>4</v>
      </c>
      <c r="M42" s="259">
        <f>L42*J42*1.141</f>
        <v>4.5640000000000001</v>
      </c>
      <c r="N42" s="243">
        <f>M42</f>
        <v>4.5640000000000001</v>
      </c>
      <c r="O42" s="738"/>
      <c r="P42" s="631"/>
      <c r="Q42" s="17"/>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row>
    <row r="43" spans="1:67" s="18" customFormat="1" ht="17.25">
      <c r="A43" s="619">
        <v>9</v>
      </c>
      <c r="B43" s="619" t="s">
        <v>14</v>
      </c>
      <c r="C43" s="744" t="s">
        <v>389</v>
      </c>
      <c r="D43" s="619" t="s">
        <v>39</v>
      </c>
      <c r="E43" s="619">
        <v>1</v>
      </c>
      <c r="F43" s="246">
        <v>0.53900000000000003</v>
      </c>
      <c r="G43" s="243">
        <v>0.34899999999999998</v>
      </c>
      <c r="H43" s="619" t="s">
        <v>0</v>
      </c>
      <c r="I43" s="619" t="s">
        <v>0</v>
      </c>
      <c r="J43" s="619" t="s">
        <v>0</v>
      </c>
      <c r="K43" s="619" t="s">
        <v>0</v>
      </c>
      <c r="L43" s="619" t="s">
        <v>0</v>
      </c>
      <c r="M43" s="622" t="s">
        <v>0</v>
      </c>
      <c r="N43" s="622">
        <f>F44+G44</f>
        <v>2.3888860599999999</v>
      </c>
      <c r="O43" s="622">
        <f>N43+N45</f>
        <v>8.0938860599999991</v>
      </c>
      <c r="P43" s="631">
        <f>E43*O43</f>
        <v>8.0938860599999991</v>
      </c>
      <c r="Q43" s="17"/>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row>
    <row r="44" spans="1:67" s="18" customFormat="1" ht="76.5" customHeight="1">
      <c r="A44" s="619"/>
      <c r="B44" s="619"/>
      <c r="C44" s="745"/>
      <c r="D44" s="619"/>
      <c r="E44" s="619"/>
      <c r="F44" s="243">
        <f>F43*$R$7</f>
        <v>1.3250991600000002</v>
      </c>
      <c r="G44" s="243">
        <f>G43*$R$8</f>
        <v>1.0637868999999998</v>
      </c>
      <c r="H44" s="619"/>
      <c r="I44" s="619"/>
      <c r="J44" s="619"/>
      <c r="K44" s="619"/>
      <c r="L44" s="619"/>
      <c r="M44" s="622"/>
      <c r="N44" s="622"/>
      <c r="O44" s="738"/>
      <c r="P44" s="631"/>
      <c r="Q44" s="17"/>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row>
    <row r="45" spans="1:67" s="18" customFormat="1" ht="17.25">
      <c r="A45" s="245"/>
      <c r="B45" s="245"/>
      <c r="C45" s="260"/>
      <c r="D45" s="246"/>
      <c r="E45" s="269"/>
      <c r="F45" s="246"/>
      <c r="G45" s="243"/>
      <c r="H45" s="245" t="s">
        <v>58</v>
      </c>
      <c r="I45" s="245" t="s">
        <v>59</v>
      </c>
      <c r="J45" s="269">
        <v>1</v>
      </c>
      <c r="K45" s="245"/>
      <c r="L45" s="269">
        <v>5</v>
      </c>
      <c r="M45" s="259">
        <f>L45*J45*1.141</f>
        <v>5.7050000000000001</v>
      </c>
      <c r="N45" s="243">
        <f>M45</f>
        <v>5.7050000000000001</v>
      </c>
      <c r="O45" s="738"/>
      <c r="P45" s="631"/>
      <c r="Q45" s="17"/>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row>
    <row r="46" spans="1:67" s="18" customFormat="1" ht="17.25">
      <c r="A46" s="619">
        <v>10</v>
      </c>
      <c r="B46" s="619" t="s">
        <v>14</v>
      </c>
      <c r="C46" s="744" t="s">
        <v>390</v>
      </c>
      <c r="D46" s="619" t="s">
        <v>39</v>
      </c>
      <c r="E46" s="619">
        <v>6</v>
      </c>
      <c r="F46" s="246">
        <v>0.53900000000000003</v>
      </c>
      <c r="G46" s="243">
        <v>0.34899999999999998</v>
      </c>
      <c r="H46" s="619" t="s">
        <v>0</v>
      </c>
      <c r="I46" s="619" t="s">
        <v>0</v>
      </c>
      <c r="J46" s="619" t="s">
        <v>0</v>
      </c>
      <c r="K46" s="619" t="s">
        <v>0</v>
      </c>
      <c r="L46" s="619" t="s">
        <v>0</v>
      </c>
      <c r="M46" s="622" t="s">
        <v>0</v>
      </c>
      <c r="N46" s="622">
        <f>F47+G47</f>
        <v>2.3888860599999999</v>
      </c>
      <c r="O46" s="622">
        <f>N46+N48</f>
        <v>10.946386060000002</v>
      </c>
      <c r="P46" s="631">
        <f>E46*O46</f>
        <v>65.678316360000011</v>
      </c>
      <c r="Q46" s="17"/>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row>
    <row r="47" spans="1:67" s="18" customFormat="1" ht="100.5" customHeight="1">
      <c r="A47" s="619"/>
      <c r="B47" s="619"/>
      <c r="C47" s="745"/>
      <c r="D47" s="619"/>
      <c r="E47" s="619"/>
      <c r="F47" s="243">
        <f>F46*$R$7</f>
        <v>1.3250991600000002</v>
      </c>
      <c r="G47" s="243">
        <f>G46*$R$8</f>
        <v>1.0637868999999998</v>
      </c>
      <c r="H47" s="619"/>
      <c r="I47" s="619"/>
      <c r="J47" s="619"/>
      <c r="K47" s="619"/>
      <c r="L47" s="619"/>
      <c r="M47" s="622"/>
      <c r="N47" s="622"/>
      <c r="O47" s="738"/>
      <c r="P47" s="631"/>
      <c r="Q47" s="1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row>
    <row r="48" spans="1:67" s="18" customFormat="1" ht="17.25">
      <c r="A48" s="245"/>
      <c r="B48" s="245"/>
      <c r="C48" s="260"/>
      <c r="D48" s="246"/>
      <c r="E48" s="269"/>
      <c r="F48" s="246"/>
      <c r="G48" s="243"/>
      <c r="H48" s="245" t="s">
        <v>58</v>
      </c>
      <c r="I48" s="245" t="s">
        <v>59</v>
      </c>
      <c r="J48" s="269">
        <v>1</v>
      </c>
      <c r="K48" s="245"/>
      <c r="L48" s="269">
        <v>7.5</v>
      </c>
      <c r="M48" s="259">
        <f>L48*J48*1.141</f>
        <v>8.557500000000001</v>
      </c>
      <c r="N48" s="243">
        <f>M48</f>
        <v>8.557500000000001</v>
      </c>
      <c r="O48" s="738"/>
      <c r="P48" s="631"/>
      <c r="Q48" s="17"/>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row>
    <row r="49" spans="1:67" s="18" customFormat="1" ht="17.25">
      <c r="A49" s="619">
        <v>11</v>
      </c>
      <c r="B49" s="619" t="s">
        <v>14</v>
      </c>
      <c r="C49" s="744" t="s">
        <v>391</v>
      </c>
      <c r="D49" s="619" t="s">
        <v>39</v>
      </c>
      <c r="E49" s="619">
        <v>6</v>
      </c>
      <c r="F49" s="246">
        <v>0.53900000000000003</v>
      </c>
      <c r="G49" s="243">
        <v>0.34899999999999998</v>
      </c>
      <c r="H49" s="619" t="s">
        <v>0</v>
      </c>
      <c r="I49" s="619" t="s">
        <v>0</v>
      </c>
      <c r="J49" s="619" t="s">
        <v>0</v>
      </c>
      <c r="K49" s="619" t="s">
        <v>0</v>
      </c>
      <c r="L49" s="619" t="s">
        <v>0</v>
      </c>
      <c r="M49" s="622" t="s">
        <v>0</v>
      </c>
      <c r="N49" s="622">
        <f>F50+G50</f>
        <v>2.3888860599999999</v>
      </c>
      <c r="O49" s="622">
        <f>N49+N51</f>
        <v>9.2348860600000009</v>
      </c>
      <c r="P49" s="631">
        <f>E49*O49</f>
        <v>55.409316360000005</v>
      </c>
      <c r="Q49" s="17"/>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row>
    <row r="50" spans="1:67" s="18" customFormat="1" ht="117.75" customHeight="1">
      <c r="A50" s="619"/>
      <c r="B50" s="619"/>
      <c r="C50" s="745"/>
      <c r="D50" s="619"/>
      <c r="E50" s="619"/>
      <c r="F50" s="243">
        <f>F49*$R$7</f>
        <v>1.3250991600000002</v>
      </c>
      <c r="G50" s="243">
        <f>G49*$R$8</f>
        <v>1.0637868999999998</v>
      </c>
      <c r="H50" s="619"/>
      <c r="I50" s="619"/>
      <c r="J50" s="619"/>
      <c r="K50" s="619"/>
      <c r="L50" s="619"/>
      <c r="M50" s="622"/>
      <c r="N50" s="622"/>
      <c r="O50" s="738"/>
      <c r="P50" s="631"/>
      <c r="Q50" s="17"/>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row>
    <row r="51" spans="1:67" s="18" customFormat="1" ht="17.25">
      <c r="A51" s="245"/>
      <c r="B51" s="245"/>
      <c r="C51" s="260"/>
      <c r="D51" s="246"/>
      <c r="E51" s="269"/>
      <c r="F51" s="246"/>
      <c r="G51" s="243"/>
      <c r="H51" s="245" t="s">
        <v>58</v>
      </c>
      <c r="I51" s="245" t="s">
        <v>59</v>
      </c>
      <c r="J51" s="269">
        <v>1</v>
      </c>
      <c r="K51" s="245"/>
      <c r="L51" s="269">
        <v>6</v>
      </c>
      <c r="M51" s="259">
        <f>L51*J51*1.141</f>
        <v>6.8460000000000001</v>
      </c>
      <c r="N51" s="243">
        <f>M51</f>
        <v>6.8460000000000001</v>
      </c>
      <c r="O51" s="738"/>
      <c r="P51" s="631"/>
      <c r="Q51" s="17"/>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row>
    <row r="52" spans="1:67" s="32" customFormat="1" ht="17.25">
      <c r="A52" s="607">
        <v>12</v>
      </c>
      <c r="B52" s="607" t="s">
        <v>132</v>
      </c>
      <c r="C52" s="610" t="s">
        <v>392</v>
      </c>
      <c r="D52" s="746" t="s">
        <v>131</v>
      </c>
      <c r="E52" s="623">
        <v>2</v>
      </c>
      <c r="F52" s="243">
        <v>1.58</v>
      </c>
      <c r="G52" s="243">
        <v>0.79</v>
      </c>
      <c r="H52" s="607" t="s">
        <v>0</v>
      </c>
      <c r="I52" s="607" t="s">
        <v>0</v>
      </c>
      <c r="J52" s="607" t="s">
        <v>0</v>
      </c>
      <c r="K52" s="607" t="s">
        <v>0</v>
      </c>
      <c r="L52" s="607" t="s">
        <v>0</v>
      </c>
      <c r="M52" s="607" t="s">
        <v>0</v>
      </c>
      <c r="N52" s="622">
        <f>F53+G53</f>
        <v>6.2923342</v>
      </c>
      <c r="O52" s="622">
        <f>N52+M54</f>
        <v>91.867334200000002</v>
      </c>
      <c r="P52" s="622">
        <f>E52*O52</f>
        <v>183.7346684</v>
      </c>
      <c r="Q52" s="32">
        <v>6.2923342</v>
      </c>
    </row>
    <row r="53" spans="1:67" s="32" customFormat="1" ht="63.75" customHeight="1">
      <c r="A53" s="607"/>
      <c r="B53" s="607"/>
      <c r="C53" s="610"/>
      <c r="D53" s="746"/>
      <c r="E53" s="623"/>
      <c r="F53" s="243">
        <f>F52*$R$7</f>
        <v>3.8843352000000002</v>
      </c>
      <c r="G53" s="243">
        <f>G52*$R$8</f>
        <v>2.4079989999999998</v>
      </c>
      <c r="H53" s="607"/>
      <c r="I53" s="607"/>
      <c r="J53" s="607"/>
      <c r="K53" s="607"/>
      <c r="L53" s="607"/>
      <c r="M53" s="607"/>
      <c r="N53" s="622"/>
      <c r="O53" s="622"/>
      <c r="P53" s="622"/>
    </row>
    <row r="54" spans="1:67" s="32" customFormat="1" ht="21" customHeight="1">
      <c r="A54" s="245"/>
      <c r="B54" s="245"/>
      <c r="C54" s="247"/>
      <c r="D54" s="245"/>
      <c r="E54" s="243"/>
      <c r="F54" s="243"/>
      <c r="G54" s="243"/>
      <c r="H54" s="245" t="s">
        <v>281</v>
      </c>
      <c r="I54" s="261" t="s">
        <v>59</v>
      </c>
      <c r="J54" s="269">
        <v>1</v>
      </c>
      <c r="K54" s="245"/>
      <c r="L54" s="263">
        <v>75</v>
      </c>
      <c r="M54" s="259">
        <f>L54*J54*1.141</f>
        <v>85.575000000000003</v>
      </c>
      <c r="N54" s="306">
        <f>M54</f>
        <v>85.575000000000003</v>
      </c>
      <c r="O54" s="622"/>
      <c r="P54" s="622"/>
      <c r="Q54" s="32">
        <v>85.575000000000003</v>
      </c>
    </row>
    <row r="55" spans="1:67" s="302" customFormat="1" ht="21.75" customHeight="1">
      <c r="A55" s="629">
        <v>13</v>
      </c>
      <c r="B55" s="629" t="s">
        <v>393</v>
      </c>
      <c r="C55" s="633" t="s">
        <v>395</v>
      </c>
      <c r="D55" s="607" t="s">
        <v>1</v>
      </c>
      <c r="E55" s="747">
        <v>2</v>
      </c>
      <c r="F55" s="259">
        <v>1.49</v>
      </c>
      <c r="G55" s="259">
        <v>0.08</v>
      </c>
      <c r="H55" s="629" t="s">
        <v>0</v>
      </c>
      <c r="I55" s="629" t="s">
        <v>0</v>
      </c>
      <c r="J55" s="629" t="s">
        <v>0</v>
      </c>
      <c r="K55" s="629" t="s">
        <v>0</v>
      </c>
      <c r="L55" s="629" t="s">
        <v>0</v>
      </c>
      <c r="M55" s="629" t="s">
        <v>0</v>
      </c>
      <c r="N55" s="630">
        <f>F56+G56</f>
        <v>3.5694906</v>
      </c>
      <c r="O55" s="749">
        <f>N55+N57</f>
        <v>11.5564906</v>
      </c>
      <c r="P55" s="630">
        <f>E55*O55</f>
        <v>23.1129812</v>
      </c>
    </row>
    <row r="56" spans="1:67" s="302" customFormat="1" ht="21.75" customHeight="1">
      <c r="A56" s="629"/>
      <c r="B56" s="629"/>
      <c r="C56" s="633"/>
      <c r="D56" s="607"/>
      <c r="E56" s="747"/>
      <c r="F56" s="243">
        <f>F55*2.22002</f>
        <v>3.3078297999999999</v>
      </c>
      <c r="G56" s="243">
        <f>G55*3.27076</f>
        <v>0.26166080000000003</v>
      </c>
      <c r="H56" s="629"/>
      <c r="I56" s="629"/>
      <c r="J56" s="629"/>
      <c r="K56" s="629"/>
      <c r="L56" s="629"/>
      <c r="M56" s="629"/>
      <c r="N56" s="630"/>
      <c r="O56" s="749"/>
      <c r="P56" s="630"/>
    </row>
    <row r="57" spans="1:67" s="302" customFormat="1" ht="17.25">
      <c r="A57" s="265"/>
      <c r="B57" s="265"/>
      <c r="C57" s="266"/>
      <c r="D57" s="265"/>
      <c r="E57" s="277"/>
      <c r="F57" s="268"/>
      <c r="G57" s="268"/>
      <c r="H57" s="265" t="s">
        <v>394</v>
      </c>
      <c r="I57" s="265" t="s">
        <v>1</v>
      </c>
      <c r="J57" s="230">
        <v>1</v>
      </c>
      <c r="K57" s="265"/>
      <c r="L57" s="230">
        <v>7</v>
      </c>
      <c r="M57" s="259">
        <f>L57*J57*1.141</f>
        <v>7.9870000000000001</v>
      </c>
      <c r="N57" s="268">
        <f>M57</f>
        <v>7.9870000000000001</v>
      </c>
      <c r="O57" s="749"/>
      <c r="P57" s="630"/>
    </row>
    <row r="58" spans="1:67" s="138" customFormat="1" ht="19.5" customHeight="1">
      <c r="A58" s="664">
        <v>14</v>
      </c>
      <c r="B58" s="664" t="s">
        <v>204</v>
      </c>
      <c r="C58" s="667" t="s">
        <v>396</v>
      </c>
      <c r="D58" s="664" t="s">
        <v>1</v>
      </c>
      <c r="E58" s="742">
        <v>2</v>
      </c>
      <c r="F58" s="268">
        <v>1.04</v>
      </c>
      <c r="G58" s="268">
        <v>0.06</v>
      </c>
      <c r="H58" s="664" t="s">
        <v>0</v>
      </c>
      <c r="I58" s="664" t="s">
        <v>0</v>
      </c>
      <c r="J58" s="664" t="s">
        <v>0</v>
      </c>
      <c r="K58" s="664" t="s">
        <v>0</v>
      </c>
      <c r="L58" s="740" t="s">
        <v>0</v>
      </c>
      <c r="M58" s="634" t="s">
        <v>0</v>
      </c>
      <c r="N58" s="634">
        <f>F59+G59</f>
        <v>2.7396636000000001</v>
      </c>
      <c r="O58" s="634">
        <f>N58+N60</f>
        <v>38.110663600000002</v>
      </c>
      <c r="P58" s="634">
        <f>E58*O58</f>
        <v>76.221327200000005</v>
      </c>
    </row>
    <row r="59" spans="1:67" s="138" customFormat="1" ht="19.5" customHeight="1">
      <c r="A59" s="661"/>
      <c r="B59" s="661"/>
      <c r="C59" s="668"/>
      <c r="D59" s="661"/>
      <c r="E59" s="743"/>
      <c r="F59" s="243">
        <f>F58*$R$7</f>
        <v>2.5567776000000002</v>
      </c>
      <c r="G59" s="243">
        <f>G58*$R$8</f>
        <v>0.18288599999999999</v>
      </c>
      <c r="H59" s="661"/>
      <c r="I59" s="661"/>
      <c r="J59" s="661"/>
      <c r="K59" s="661"/>
      <c r="L59" s="741"/>
      <c r="M59" s="635"/>
      <c r="N59" s="635"/>
      <c r="O59" s="739"/>
      <c r="P59" s="739"/>
    </row>
    <row r="60" spans="1:67" s="138" customFormat="1" ht="18" customHeight="1">
      <c r="A60" s="265"/>
      <c r="B60" s="265"/>
      <c r="C60" s="266"/>
      <c r="D60" s="265"/>
      <c r="E60" s="268"/>
      <c r="F60" s="268"/>
      <c r="G60" s="268"/>
      <c r="H60" s="265" t="s">
        <v>17</v>
      </c>
      <c r="I60" s="265" t="s">
        <v>1</v>
      </c>
      <c r="J60" s="230">
        <v>1</v>
      </c>
      <c r="K60" s="265"/>
      <c r="L60" s="292">
        <v>31</v>
      </c>
      <c r="M60" s="259">
        <f>L60*J60*1.141</f>
        <v>35.371000000000002</v>
      </c>
      <c r="N60" s="268">
        <f>M60</f>
        <v>35.371000000000002</v>
      </c>
      <c r="O60" s="635"/>
      <c r="P60" s="635"/>
    </row>
    <row r="61" spans="1:67" s="5" customFormat="1" ht="17.25">
      <c r="A61" s="708">
        <v>15</v>
      </c>
      <c r="B61" s="708" t="s">
        <v>16</v>
      </c>
      <c r="C61" s="730" t="s">
        <v>397</v>
      </c>
      <c r="D61" s="708" t="s">
        <v>4</v>
      </c>
      <c r="E61" s="706">
        <v>30</v>
      </c>
      <c r="F61" s="34">
        <v>8.6199999999999999E-2</v>
      </c>
      <c r="G61" s="34">
        <v>6.4999999999999997E-3</v>
      </c>
      <c r="H61" s="708" t="s">
        <v>0</v>
      </c>
      <c r="I61" s="708" t="s">
        <v>0</v>
      </c>
      <c r="J61" s="708" t="s">
        <v>0</v>
      </c>
      <c r="K61" s="708" t="s">
        <v>0</v>
      </c>
      <c r="L61" s="708" t="s">
        <v>0</v>
      </c>
      <c r="M61" s="708" t="s">
        <v>0</v>
      </c>
      <c r="N61" s="707">
        <f>F62+G62</f>
        <v>0.23173017799999998</v>
      </c>
      <c r="O61" s="707">
        <f>N61+N63</f>
        <v>0.23173017799999998</v>
      </c>
      <c r="P61" s="707">
        <f>E61*O61</f>
        <v>6.9519053399999997</v>
      </c>
    </row>
    <row r="62" spans="1:67" s="5" customFormat="1" ht="36.75" customHeight="1">
      <c r="A62" s="708"/>
      <c r="B62" s="708"/>
      <c r="C62" s="730"/>
      <c r="D62" s="708"/>
      <c r="E62" s="706"/>
      <c r="F62" s="243">
        <f>F61*$R$7</f>
        <v>0.21191752799999999</v>
      </c>
      <c r="G62" s="243">
        <f>G61*$R$8</f>
        <v>1.9812649999999998E-2</v>
      </c>
      <c r="H62" s="708"/>
      <c r="I62" s="708"/>
      <c r="J62" s="708"/>
      <c r="K62" s="708"/>
      <c r="L62" s="708"/>
      <c r="M62" s="708"/>
      <c r="N62" s="707"/>
      <c r="O62" s="707"/>
      <c r="P62" s="707"/>
    </row>
    <row r="63" spans="1:67" s="5" customFormat="1" ht="17.25">
      <c r="A63" s="261"/>
      <c r="B63" s="261"/>
      <c r="C63" s="262"/>
      <c r="D63" s="261"/>
      <c r="E63" s="259"/>
      <c r="F63" s="259"/>
      <c r="G63" s="259"/>
      <c r="H63" s="261" t="s">
        <v>60</v>
      </c>
      <c r="I63" s="261" t="s">
        <v>4</v>
      </c>
      <c r="J63" s="263">
        <v>1</v>
      </c>
      <c r="K63" s="261"/>
      <c r="L63" s="28"/>
      <c r="M63" s="259">
        <f>L63*J63*1.141</f>
        <v>0</v>
      </c>
      <c r="N63" s="259">
        <f>M63</f>
        <v>0</v>
      </c>
      <c r="O63" s="707"/>
      <c r="P63" s="707"/>
    </row>
    <row r="64" spans="1:67" s="5" customFormat="1" ht="17.25">
      <c r="A64" s="708">
        <v>16</v>
      </c>
      <c r="B64" s="708" t="s">
        <v>16</v>
      </c>
      <c r="C64" s="730" t="s">
        <v>398</v>
      </c>
      <c r="D64" s="708" t="s">
        <v>4</v>
      </c>
      <c r="E64" s="706">
        <v>52</v>
      </c>
      <c r="F64" s="34">
        <v>8.6199999999999999E-2</v>
      </c>
      <c r="G64" s="34">
        <v>6.4999999999999997E-3</v>
      </c>
      <c r="H64" s="708" t="s">
        <v>0</v>
      </c>
      <c r="I64" s="708" t="s">
        <v>0</v>
      </c>
      <c r="J64" s="708" t="s">
        <v>0</v>
      </c>
      <c r="K64" s="708" t="s">
        <v>0</v>
      </c>
      <c r="L64" s="708" t="s">
        <v>0</v>
      </c>
      <c r="M64" s="708" t="s">
        <v>0</v>
      </c>
      <c r="N64" s="707">
        <f>F65+G65</f>
        <v>0.23173017799999998</v>
      </c>
      <c r="O64" s="707">
        <f>N64+N66</f>
        <v>0.23173017799999998</v>
      </c>
      <c r="P64" s="707">
        <f>E64*O64</f>
        <v>12.049969255999999</v>
      </c>
    </row>
    <row r="65" spans="1:16" s="5" customFormat="1" ht="36.75" customHeight="1">
      <c r="A65" s="708"/>
      <c r="B65" s="708"/>
      <c r="C65" s="730"/>
      <c r="D65" s="708"/>
      <c r="E65" s="706"/>
      <c r="F65" s="243">
        <f>F64*$R$7</f>
        <v>0.21191752799999999</v>
      </c>
      <c r="G65" s="243">
        <f>G64*$R$8</f>
        <v>1.9812649999999998E-2</v>
      </c>
      <c r="H65" s="708"/>
      <c r="I65" s="708"/>
      <c r="J65" s="708"/>
      <c r="K65" s="708"/>
      <c r="L65" s="708"/>
      <c r="M65" s="708"/>
      <c r="N65" s="707"/>
      <c r="O65" s="707"/>
      <c r="P65" s="707"/>
    </row>
    <row r="66" spans="1:16" s="5" customFormat="1" ht="17.25">
      <c r="A66" s="261"/>
      <c r="B66" s="261"/>
      <c r="C66" s="262"/>
      <c r="D66" s="261"/>
      <c r="E66" s="259"/>
      <c r="F66" s="259"/>
      <c r="G66" s="259"/>
      <c r="H66" s="261" t="s">
        <v>60</v>
      </c>
      <c r="I66" s="261" t="s">
        <v>4</v>
      </c>
      <c r="J66" s="263">
        <v>1</v>
      </c>
      <c r="K66" s="261"/>
      <c r="L66" s="28"/>
      <c r="M66" s="259">
        <f>L66*J66*1.141</f>
        <v>0</v>
      </c>
      <c r="N66" s="259">
        <f>M66</f>
        <v>0</v>
      </c>
      <c r="O66" s="707"/>
      <c r="P66" s="707"/>
    </row>
    <row r="67" spans="1:16" s="5" customFormat="1" ht="17.25">
      <c r="A67" s="708">
        <v>17</v>
      </c>
      <c r="B67" s="708" t="s">
        <v>16</v>
      </c>
      <c r="C67" s="730" t="s">
        <v>399</v>
      </c>
      <c r="D67" s="708" t="s">
        <v>4</v>
      </c>
      <c r="E67" s="706">
        <v>70</v>
      </c>
      <c r="F67" s="34">
        <v>8.6199999999999999E-2</v>
      </c>
      <c r="G67" s="34">
        <v>6.4999999999999997E-3</v>
      </c>
      <c r="H67" s="708" t="s">
        <v>0</v>
      </c>
      <c r="I67" s="708" t="s">
        <v>0</v>
      </c>
      <c r="J67" s="708" t="s">
        <v>0</v>
      </c>
      <c r="K67" s="708" t="s">
        <v>0</v>
      </c>
      <c r="L67" s="708" t="s">
        <v>0</v>
      </c>
      <c r="M67" s="708" t="s">
        <v>0</v>
      </c>
      <c r="N67" s="707">
        <f>F68+G68</f>
        <v>0.23173017799999998</v>
      </c>
      <c r="O67" s="707">
        <f>N67+N69</f>
        <v>0.23173017799999998</v>
      </c>
      <c r="P67" s="707">
        <f>E67*O67</f>
        <v>16.221112459999997</v>
      </c>
    </row>
    <row r="68" spans="1:16" s="5" customFormat="1" ht="36.75" customHeight="1">
      <c r="A68" s="708"/>
      <c r="B68" s="708"/>
      <c r="C68" s="730"/>
      <c r="D68" s="708"/>
      <c r="E68" s="706"/>
      <c r="F68" s="243">
        <f>F67*$R$7</f>
        <v>0.21191752799999999</v>
      </c>
      <c r="G68" s="243">
        <f>G67*$R$8</f>
        <v>1.9812649999999998E-2</v>
      </c>
      <c r="H68" s="708"/>
      <c r="I68" s="708"/>
      <c r="J68" s="708"/>
      <c r="K68" s="708"/>
      <c r="L68" s="708"/>
      <c r="M68" s="708"/>
      <c r="N68" s="707"/>
      <c r="O68" s="707"/>
      <c r="P68" s="707"/>
    </row>
    <row r="69" spans="1:16" s="5" customFormat="1" ht="17.25">
      <c r="A69" s="261"/>
      <c r="B69" s="261"/>
      <c r="C69" s="262"/>
      <c r="D69" s="261"/>
      <c r="E69" s="259"/>
      <c r="F69" s="259"/>
      <c r="G69" s="259"/>
      <c r="H69" s="261" t="s">
        <v>60</v>
      </c>
      <c r="I69" s="261" t="s">
        <v>4</v>
      </c>
      <c r="J69" s="263">
        <v>1</v>
      </c>
      <c r="K69" s="261"/>
      <c r="L69" s="28"/>
      <c r="M69" s="259">
        <f>L69*J69*1.141</f>
        <v>0</v>
      </c>
      <c r="N69" s="259">
        <f>M69</f>
        <v>0</v>
      </c>
      <c r="O69" s="707"/>
      <c r="P69" s="707"/>
    </row>
    <row r="70" spans="1:16" s="5" customFormat="1" ht="17.25">
      <c r="A70" s="708">
        <v>18</v>
      </c>
      <c r="B70" s="708" t="s">
        <v>16</v>
      </c>
      <c r="C70" s="730" t="s">
        <v>400</v>
      </c>
      <c r="D70" s="708" t="s">
        <v>4</v>
      </c>
      <c r="E70" s="706">
        <v>720</v>
      </c>
      <c r="F70" s="34">
        <v>8.6199999999999999E-2</v>
      </c>
      <c r="G70" s="34">
        <v>6.4999999999999997E-3</v>
      </c>
      <c r="H70" s="708" t="s">
        <v>0</v>
      </c>
      <c r="I70" s="708" t="s">
        <v>0</v>
      </c>
      <c r="J70" s="708" t="s">
        <v>0</v>
      </c>
      <c r="K70" s="708" t="s">
        <v>0</v>
      </c>
      <c r="L70" s="708" t="s">
        <v>0</v>
      </c>
      <c r="M70" s="708" t="s">
        <v>0</v>
      </c>
      <c r="N70" s="707">
        <f>F71+G71</f>
        <v>0.23173017799999998</v>
      </c>
      <c r="O70" s="707">
        <f>N70+N72</f>
        <v>0.23173017799999998</v>
      </c>
      <c r="P70" s="707">
        <f>E70*O70</f>
        <v>166.84572815999999</v>
      </c>
    </row>
    <row r="71" spans="1:16" s="5" customFormat="1" ht="36.75" customHeight="1">
      <c r="A71" s="708"/>
      <c r="B71" s="708"/>
      <c r="C71" s="730"/>
      <c r="D71" s="708"/>
      <c r="E71" s="706"/>
      <c r="F71" s="243">
        <f>F70*$R$7</f>
        <v>0.21191752799999999</v>
      </c>
      <c r="G71" s="243">
        <f>G70*$R$8</f>
        <v>1.9812649999999998E-2</v>
      </c>
      <c r="H71" s="708"/>
      <c r="I71" s="708"/>
      <c r="J71" s="708"/>
      <c r="K71" s="708"/>
      <c r="L71" s="708"/>
      <c r="M71" s="708"/>
      <c r="N71" s="707"/>
      <c r="O71" s="707"/>
      <c r="P71" s="707"/>
    </row>
    <row r="72" spans="1:16" s="5" customFormat="1" ht="17.25">
      <c r="A72" s="261"/>
      <c r="B72" s="261"/>
      <c r="C72" s="262"/>
      <c r="D72" s="261"/>
      <c r="E72" s="259"/>
      <c r="F72" s="259"/>
      <c r="G72" s="259"/>
      <c r="H72" s="261" t="s">
        <v>60</v>
      </c>
      <c r="I72" s="261" t="s">
        <v>4</v>
      </c>
      <c r="J72" s="263">
        <v>1</v>
      </c>
      <c r="K72" s="261"/>
      <c r="L72" s="28"/>
      <c r="M72" s="259">
        <f>L72*J72*1.141</f>
        <v>0</v>
      </c>
      <c r="N72" s="259">
        <f>M72</f>
        <v>0</v>
      </c>
      <c r="O72" s="707"/>
      <c r="P72" s="707"/>
    </row>
    <row r="73" spans="1:16" s="5" customFormat="1" ht="17.25">
      <c r="A73" s="708">
        <v>19</v>
      </c>
      <c r="B73" s="708" t="s">
        <v>16</v>
      </c>
      <c r="C73" s="730" t="s">
        <v>401</v>
      </c>
      <c r="D73" s="708" t="s">
        <v>4</v>
      </c>
      <c r="E73" s="706">
        <v>120</v>
      </c>
      <c r="F73" s="34">
        <v>8.6199999999999999E-2</v>
      </c>
      <c r="G73" s="34">
        <v>6.4999999999999997E-3</v>
      </c>
      <c r="H73" s="708" t="s">
        <v>0</v>
      </c>
      <c r="I73" s="708" t="s">
        <v>0</v>
      </c>
      <c r="J73" s="708" t="s">
        <v>0</v>
      </c>
      <c r="K73" s="708" t="s">
        <v>0</v>
      </c>
      <c r="L73" s="708" t="s">
        <v>0</v>
      </c>
      <c r="M73" s="708" t="s">
        <v>0</v>
      </c>
      <c r="N73" s="707">
        <f>F74+G74</f>
        <v>0.23173017799999998</v>
      </c>
      <c r="O73" s="707">
        <f>N73+N75</f>
        <v>0.23173017799999998</v>
      </c>
      <c r="P73" s="707">
        <f>E73*O73</f>
        <v>27.807621359999999</v>
      </c>
    </row>
    <row r="74" spans="1:16" s="5" customFormat="1" ht="36.75" customHeight="1">
      <c r="A74" s="708"/>
      <c r="B74" s="708"/>
      <c r="C74" s="730"/>
      <c r="D74" s="708"/>
      <c r="E74" s="706"/>
      <c r="F74" s="243">
        <f>F73*$R$7</f>
        <v>0.21191752799999999</v>
      </c>
      <c r="G74" s="243">
        <f>G73*$R$8</f>
        <v>1.9812649999999998E-2</v>
      </c>
      <c r="H74" s="708"/>
      <c r="I74" s="708"/>
      <c r="J74" s="708"/>
      <c r="K74" s="708"/>
      <c r="L74" s="708"/>
      <c r="M74" s="708"/>
      <c r="N74" s="707"/>
      <c r="O74" s="707"/>
      <c r="P74" s="707"/>
    </row>
    <row r="75" spans="1:16" s="5" customFormat="1" ht="17.25">
      <c r="A75" s="261"/>
      <c r="B75" s="261"/>
      <c r="C75" s="262"/>
      <c r="D75" s="261"/>
      <c r="E75" s="259"/>
      <c r="F75" s="259"/>
      <c r="G75" s="259"/>
      <c r="H75" s="261" t="s">
        <v>60</v>
      </c>
      <c r="I75" s="261" t="s">
        <v>4</v>
      </c>
      <c r="J75" s="263">
        <v>1</v>
      </c>
      <c r="K75" s="261"/>
      <c r="L75" s="28"/>
      <c r="M75" s="259">
        <f>L75*J75*1.141</f>
        <v>0</v>
      </c>
      <c r="N75" s="259">
        <f>M75</f>
        <v>0</v>
      </c>
      <c r="O75" s="707"/>
      <c r="P75" s="707"/>
    </row>
    <row r="76" spans="1:16" s="6" customFormat="1" ht="17.25">
      <c r="A76" s="607">
        <v>20</v>
      </c>
      <c r="B76" s="607" t="s">
        <v>61</v>
      </c>
      <c r="C76" s="610" t="s">
        <v>402</v>
      </c>
      <c r="D76" s="607" t="s">
        <v>1</v>
      </c>
      <c r="E76" s="623">
        <v>1</v>
      </c>
      <c r="F76" s="25">
        <v>0.16600000000000001</v>
      </c>
      <c r="G76" s="25">
        <v>4.0000000000000001E-3</v>
      </c>
      <c r="H76" s="607" t="s">
        <v>0</v>
      </c>
      <c r="I76" s="607" t="s">
        <v>0</v>
      </c>
      <c r="J76" s="607" t="s">
        <v>0</v>
      </c>
      <c r="K76" s="607" t="s">
        <v>0</v>
      </c>
      <c r="L76" s="607" t="s">
        <v>0</v>
      </c>
      <c r="M76" s="607" t="s">
        <v>0</v>
      </c>
      <c r="N76" s="622">
        <f>F77+G77</f>
        <v>0.42029344000000002</v>
      </c>
      <c r="O76" s="622">
        <f>N76+N78</f>
        <v>1.56129344</v>
      </c>
      <c r="P76" s="622">
        <f>E76*O76</f>
        <v>1.56129344</v>
      </c>
    </row>
    <row r="77" spans="1:16" s="6" customFormat="1" ht="17.25">
      <c r="A77" s="607"/>
      <c r="B77" s="607"/>
      <c r="C77" s="610"/>
      <c r="D77" s="607"/>
      <c r="E77" s="623"/>
      <c r="F77" s="243">
        <f>F76*$R$7</f>
        <v>0.40810104000000003</v>
      </c>
      <c r="G77" s="243">
        <f>G76*$R$8</f>
        <v>1.2192399999999999E-2</v>
      </c>
      <c r="H77" s="607"/>
      <c r="I77" s="607"/>
      <c r="J77" s="607"/>
      <c r="K77" s="607"/>
      <c r="L77" s="607"/>
      <c r="M77" s="607"/>
      <c r="N77" s="622"/>
      <c r="O77" s="622"/>
      <c r="P77" s="622"/>
    </row>
    <row r="78" spans="1:16" s="6" customFormat="1" ht="17.25">
      <c r="A78" s="245"/>
      <c r="B78" s="245"/>
      <c r="C78" s="247"/>
      <c r="D78" s="245"/>
      <c r="E78" s="243"/>
      <c r="F78" s="243"/>
      <c r="G78" s="243"/>
      <c r="H78" s="245" t="s">
        <v>17</v>
      </c>
      <c r="I78" s="245" t="s">
        <v>1</v>
      </c>
      <c r="J78" s="269">
        <v>1</v>
      </c>
      <c r="K78" s="245"/>
      <c r="L78" s="243">
        <v>1</v>
      </c>
      <c r="M78" s="259">
        <f>L78*J78*1.141</f>
        <v>1.141</v>
      </c>
      <c r="N78" s="243">
        <f>M78</f>
        <v>1.141</v>
      </c>
      <c r="O78" s="622"/>
      <c r="P78" s="622"/>
    </row>
    <row r="79" spans="1:16" s="6" customFormat="1" ht="17.25">
      <c r="A79" s="607">
        <v>21</v>
      </c>
      <c r="B79" s="607" t="s">
        <v>61</v>
      </c>
      <c r="C79" s="610" t="s">
        <v>403</v>
      </c>
      <c r="D79" s="607" t="s">
        <v>1</v>
      </c>
      <c r="E79" s="623">
        <v>7</v>
      </c>
      <c r="F79" s="25">
        <v>0.16600000000000001</v>
      </c>
      <c r="G79" s="25">
        <v>4.0000000000000001E-3</v>
      </c>
      <c r="H79" s="607" t="s">
        <v>0</v>
      </c>
      <c r="I79" s="607" t="s">
        <v>0</v>
      </c>
      <c r="J79" s="607" t="s">
        <v>0</v>
      </c>
      <c r="K79" s="607" t="s">
        <v>0</v>
      </c>
      <c r="L79" s="607" t="s">
        <v>0</v>
      </c>
      <c r="M79" s="607" t="s">
        <v>0</v>
      </c>
      <c r="N79" s="622">
        <f>F80+G80</f>
        <v>0.42029344000000002</v>
      </c>
      <c r="O79" s="622">
        <f>N79+N81</f>
        <v>1.56129344</v>
      </c>
      <c r="P79" s="622">
        <f>E79*O79</f>
        <v>10.92905408</v>
      </c>
    </row>
    <row r="80" spans="1:16" s="6" customFormat="1" ht="17.25">
      <c r="A80" s="607"/>
      <c r="B80" s="607"/>
      <c r="C80" s="610"/>
      <c r="D80" s="607"/>
      <c r="E80" s="623"/>
      <c r="F80" s="243">
        <f>F79*$R$7</f>
        <v>0.40810104000000003</v>
      </c>
      <c r="G80" s="243">
        <f>G79*$R$8</f>
        <v>1.2192399999999999E-2</v>
      </c>
      <c r="H80" s="607"/>
      <c r="I80" s="607"/>
      <c r="J80" s="607"/>
      <c r="K80" s="607"/>
      <c r="L80" s="607"/>
      <c r="M80" s="607"/>
      <c r="N80" s="622"/>
      <c r="O80" s="622"/>
      <c r="P80" s="622"/>
    </row>
    <row r="81" spans="1:16" s="6" customFormat="1" ht="17.25">
      <c r="A81" s="245"/>
      <c r="B81" s="245"/>
      <c r="C81" s="247"/>
      <c r="D81" s="245"/>
      <c r="E81" s="243"/>
      <c r="F81" s="243"/>
      <c r="G81" s="243"/>
      <c r="H81" s="245" t="s">
        <v>17</v>
      </c>
      <c r="I81" s="245" t="s">
        <v>1</v>
      </c>
      <c r="J81" s="269">
        <v>1</v>
      </c>
      <c r="K81" s="245"/>
      <c r="L81" s="243">
        <v>1</v>
      </c>
      <c r="M81" s="259">
        <f>L81*J81*1.141</f>
        <v>1.141</v>
      </c>
      <c r="N81" s="243">
        <f>M81</f>
        <v>1.141</v>
      </c>
      <c r="O81" s="622"/>
      <c r="P81" s="622"/>
    </row>
    <row r="82" spans="1:16" s="5" customFormat="1" ht="17.25">
      <c r="A82" s="708">
        <v>22</v>
      </c>
      <c r="B82" s="708" t="s">
        <v>62</v>
      </c>
      <c r="C82" s="730" t="s">
        <v>218</v>
      </c>
      <c r="D82" s="708" t="s">
        <v>1</v>
      </c>
      <c r="E82" s="748">
        <v>32</v>
      </c>
      <c r="F82" s="259">
        <v>0.125</v>
      </c>
      <c r="G82" s="34">
        <v>2.0000000000000001E-4</v>
      </c>
      <c r="H82" s="708" t="s">
        <v>0</v>
      </c>
      <c r="I82" s="708" t="s">
        <v>0</v>
      </c>
      <c r="J82" s="708" t="s">
        <v>0</v>
      </c>
      <c r="K82" s="708" t="s">
        <v>0</v>
      </c>
      <c r="L82" s="708" t="s">
        <v>0</v>
      </c>
      <c r="M82" s="708" t="s">
        <v>0</v>
      </c>
      <c r="N82" s="707">
        <f>F83+G83</f>
        <v>0.30791461999999997</v>
      </c>
      <c r="O82" s="707">
        <f>N82+N84</f>
        <v>1.44891462</v>
      </c>
      <c r="P82" s="707">
        <f>E82*O82</f>
        <v>46.365267840000001</v>
      </c>
    </row>
    <row r="83" spans="1:16" s="5" customFormat="1" ht="17.25">
      <c r="A83" s="708"/>
      <c r="B83" s="708"/>
      <c r="C83" s="730"/>
      <c r="D83" s="708"/>
      <c r="E83" s="748"/>
      <c r="F83" s="243">
        <f>F82*$R$7</f>
        <v>0.30730499999999999</v>
      </c>
      <c r="G83" s="243">
        <f>G82*$R$8</f>
        <v>6.0961999999999995E-4</v>
      </c>
      <c r="H83" s="708"/>
      <c r="I83" s="708"/>
      <c r="J83" s="708"/>
      <c r="K83" s="708"/>
      <c r="L83" s="708"/>
      <c r="M83" s="708"/>
      <c r="N83" s="707"/>
      <c r="O83" s="707"/>
      <c r="P83" s="707"/>
    </row>
    <row r="84" spans="1:16" s="5" customFormat="1" ht="17.25">
      <c r="A84" s="261"/>
      <c r="B84" s="261"/>
      <c r="C84" s="262"/>
      <c r="D84" s="261"/>
      <c r="E84" s="259"/>
      <c r="F84" s="259"/>
      <c r="G84" s="259"/>
      <c r="H84" s="261" t="s">
        <v>15</v>
      </c>
      <c r="I84" s="261" t="s">
        <v>1</v>
      </c>
      <c r="J84" s="263">
        <v>1</v>
      </c>
      <c r="K84" s="261"/>
      <c r="L84" s="259">
        <v>1</v>
      </c>
      <c r="M84" s="259">
        <f>L84*J84*1.141</f>
        <v>1.141</v>
      </c>
      <c r="N84" s="259">
        <f>M84</f>
        <v>1.141</v>
      </c>
      <c r="O84" s="707"/>
      <c r="P84" s="707"/>
    </row>
    <row r="85" spans="1:16" s="6" customFormat="1" ht="17.25">
      <c r="A85" s="607">
        <v>23</v>
      </c>
      <c r="B85" s="607" t="s">
        <v>65</v>
      </c>
      <c r="C85" s="610" t="s">
        <v>63</v>
      </c>
      <c r="D85" s="607" t="s">
        <v>1</v>
      </c>
      <c r="E85" s="750">
        <v>40</v>
      </c>
      <c r="F85" s="244">
        <v>0</v>
      </c>
      <c r="G85" s="244">
        <v>0</v>
      </c>
      <c r="H85" s="607" t="s">
        <v>0</v>
      </c>
      <c r="I85" s="607" t="s">
        <v>0</v>
      </c>
      <c r="J85" s="607" t="s">
        <v>0</v>
      </c>
      <c r="K85" s="607" t="s">
        <v>0</v>
      </c>
      <c r="L85" s="607" t="s">
        <v>0</v>
      </c>
      <c r="M85" s="622" t="s">
        <v>0</v>
      </c>
      <c r="N85" s="623">
        <f>F86+G86</f>
        <v>0</v>
      </c>
      <c r="O85" s="622">
        <f>N85+N87</f>
        <v>0.17115</v>
      </c>
      <c r="P85" s="622">
        <f>E85*O85</f>
        <v>6.8460000000000001</v>
      </c>
    </row>
    <row r="86" spans="1:16" s="6" customFormat="1" ht="17.25">
      <c r="A86" s="607"/>
      <c r="B86" s="607"/>
      <c r="C86" s="610"/>
      <c r="D86" s="607"/>
      <c r="E86" s="750"/>
      <c r="F86" s="243">
        <f>F85*$R$7</f>
        <v>0</v>
      </c>
      <c r="G86" s="243">
        <f>G85*$R$8</f>
        <v>0</v>
      </c>
      <c r="H86" s="607"/>
      <c r="I86" s="607"/>
      <c r="J86" s="607"/>
      <c r="K86" s="607"/>
      <c r="L86" s="607"/>
      <c r="M86" s="622"/>
      <c r="N86" s="623"/>
      <c r="O86" s="622"/>
      <c r="P86" s="622"/>
    </row>
    <row r="87" spans="1:16" s="6" customFormat="1" ht="17.25">
      <c r="A87" s="245"/>
      <c r="B87" s="245"/>
      <c r="C87" s="247"/>
      <c r="D87" s="245"/>
      <c r="E87" s="243"/>
      <c r="F87" s="243"/>
      <c r="G87" s="243"/>
      <c r="H87" s="245" t="s">
        <v>64</v>
      </c>
      <c r="I87" s="245" t="s">
        <v>1</v>
      </c>
      <c r="J87" s="269">
        <v>1</v>
      </c>
      <c r="K87" s="245"/>
      <c r="L87" s="25">
        <v>0.15</v>
      </c>
      <c r="M87" s="259">
        <f>L87*J87*1.141</f>
        <v>0.17115</v>
      </c>
      <c r="N87" s="243">
        <f>M87</f>
        <v>0.17115</v>
      </c>
      <c r="O87" s="622"/>
      <c r="P87" s="622"/>
    </row>
    <row r="88" spans="1:16" s="32" customFormat="1" ht="17.25">
      <c r="A88" s="607">
        <v>24</v>
      </c>
      <c r="B88" s="607" t="s">
        <v>134</v>
      </c>
      <c r="C88" s="610" t="s">
        <v>404</v>
      </c>
      <c r="D88" s="607" t="s">
        <v>4</v>
      </c>
      <c r="E88" s="751">
        <v>30</v>
      </c>
      <c r="F88" s="25">
        <v>9.0700000000000003E-2</v>
      </c>
      <c r="G88" s="25">
        <v>2.2000000000000001E-3</v>
      </c>
      <c r="H88" s="607" t="s">
        <v>0</v>
      </c>
      <c r="I88" s="607" t="s">
        <v>0</v>
      </c>
      <c r="J88" s="607" t="s">
        <v>0</v>
      </c>
      <c r="K88" s="607" t="s">
        <v>0</v>
      </c>
      <c r="L88" s="607" t="s">
        <v>0</v>
      </c>
      <c r="M88" s="607" t="s">
        <v>0</v>
      </c>
      <c r="N88" s="622">
        <f>F89+G89</f>
        <v>0.229686328</v>
      </c>
      <c r="O88" s="622">
        <f>N88+M90</f>
        <v>0.42593832799999998</v>
      </c>
      <c r="P88" s="622">
        <f>E88*O88</f>
        <v>12.778149839999999</v>
      </c>
    </row>
    <row r="89" spans="1:16" s="32" customFormat="1" ht="36" customHeight="1">
      <c r="A89" s="607"/>
      <c r="B89" s="607"/>
      <c r="C89" s="610"/>
      <c r="D89" s="607"/>
      <c r="E89" s="751"/>
      <c r="F89" s="243">
        <f>F88*$R$7</f>
        <v>0.22298050799999999</v>
      </c>
      <c r="G89" s="243">
        <f>G88*$R$8</f>
        <v>6.7058200000000004E-3</v>
      </c>
      <c r="H89" s="607"/>
      <c r="I89" s="607"/>
      <c r="J89" s="607"/>
      <c r="K89" s="607"/>
      <c r="L89" s="607"/>
      <c r="M89" s="607"/>
      <c r="N89" s="622"/>
      <c r="O89" s="622"/>
      <c r="P89" s="622"/>
    </row>
    <row r="90" spans="1:16" s="32" customFormat="1" ht="17.25" customHeight="1">
      <c r="A90" s="245"/>
      <c r="B90" s="245"/>
      <c r="C90" s="247"/>
      <c r="D90" s="245"/>
      <c r="E90" s="243"/>
      <c r="F90" s="243"/>
      <c r="G90" s="243"/>
      <c r="H90" s="245" t="s">
        <v>20</v>
      </c>
      <c r="I90" s="245" t="s">
        <v>4</v>
      </c>
      <c r="J90" s="269">
        <v>1</v>
      </c>
      <c r="K90" s="245"/>
      <c r="L90" s="25">
        <v>0.17199999999999999</v>
      </c>
      <c r="M90" s="259">
        <f>L90*J90*1.141</f>
        <v>0.19625199999999998</v>
      </c>
      <c r="N90" s="243">
        <f>M90</f>
        <v>0.19625199999999998</v>
      </c>
      <c r="O90" s="622"/>
      <c r="P90" s="622"/>
    </row>
    <row r="91" spans="1:16" s="32" customFormat="1" ht="17.25">
      <c r="A91" s="607">
        <v>25</v>
      </c>
      <c r="B91" s="607" t="s">
        <v>134</v>
      </c>
      <c r="C91" s="610" t="s">
        <v>405</v>
      </c>
      <c r="D91" s="607" t="s">
        <v>4</v>
      </c>
      <c r="E91" s="751">
        <v>52</v>
      </c>
      <c r="F91" s="25">
        <v>9.0700000000000003E-2</v>
      </c>
      <c r="G91" s="25">
        <v>2.2000000000000001E-3</v>
      </c>
      <c r="H91" s="607" t="s">
        <v>0</v>
      </c>
      <c r="I91" s="607" t="s">
        <v>0</v>
      </c>
      <c r="J91" s="607" t="s">
        <v>0</v>
      </c>
      <c r="K91" s="607" t="s">
        <v>0</v>
      </c>
      <c r="L91" s="607" t="s">
        <v>0</v>
      </c>
      <c r="M91" s="607" t="s">
        <v>0</v>
      </c>
      <c r="N91" s="622">
        <f>F92+G92</f>
        <v>0.229686328</v>
      </c>
      <c r="O91" s="622">
        <f>N91+M93</f>
        <v>0.39855432800000001</v>
      </c>
      <c r="P91" s="622">
        <f>E91*O91</f>
        <v>20.724825056</v>
      </c>
    </row>
    <row r="92" spans="1:16" s="32" customFormat="1" ht="36" customHeight="1">
      <c r="A92" s="607"/>
      <c r="B92" s="607"/>
      <c r="C92" s="610"/>
      <c r="D92" s="607"/>
      <c r="E92" s="751"/>
      <c r="F92" s="243">
        <f>F91*$R$7</f>
        <v>0.22298050799999999</v>
      </c>
      <c r="G92" s="243">
        <f>G91*$R$8</f>
        <v>6.7058200000000004E-3</v>
      </c>
      <c r="H92" s="607"/>
      <c r="I92" s="607"/>
      <c r="J92" s="607"/>
      <c r="K92" s="607"/>
      <c r="L92" s="607"/>
      <c r="M92" s="607"/>
      <c r="N92" s="622"/>
      <c r="O92" s="622"/>
      <c r="P92" s="622"/>
    </row>
    <row r="93" spans="1:16" s="32" customFormat="1" ht="17.25" customHeight="1">
      <c r="A93" s="245"/>
      <c r="B93" s="245"/>
      <c r="C93" s="247"/>
      <c r="D93" s="245"/>
      <c r="E93" s="243"/>
      <c r="F93" s="243"/>
      <c r="G93" s="243"/>
      <c r="H93" s="245" t="s">
        <v>20</v>
      </c>
      <c r="I93" s="245" t="s">
        <v>4</v>
      </c>
      <c r="J93" s="269">
        <v>1</v>
      </c>
      <c r="K93" s="245"/>
      <c r="L93" s="25">
        <v>0.14799999999999999</v>
      </c>
      <c r="M93" s="259">
        <f>L93*J93*1.141</f>
        <v>0.16886799999999999</v>
      </c>
      <c r="N93" s="243">
        <f>M93</f>
        <v>0.16886799999999999</v>
      </c>
      <c r="O93" s="622"/>
      <c r="P93" s="622"/>
    </row>
    <row r="94" spans="1:16" s="32" customFormat="1" ht="17.25">
      <c r="A94" s="607">
        <v>26</v>
      </c>
      <c r="B94" s="607" t="s">
        <v>71</v>
      </c>
      <c r="C94" s="610" t="s">
        <v>140</v>
      </c>
      <c r="D94" s="607" t="s">
        <v>4</v>
      </c>
      <c r="E94" s="751">
        <v>70</v>
      </c>
      <c r="F94" s="25">
        <v>8.5699999999999998E-2</v>
      </c>
      <c r="G94" s="25">
        <v>1.6999999999999999E-3</v>
      </c>
      <c r="H94" s="607" t="s">
        <v>0</v>
      </c>
      <c r="I94" s="607" t="s">
        <v>0</v>
      </c>
      <c r="J94" s="607" t="s">
        <v>0</v>
      </c>
      <c r="K94" s="607" t="s">
        <v>0</v>
      </c>
      <c r="L94" s="607" t="s">
        <v>0</v>
      </c>
      <c r="M94" s="607" t="s">
        <v>0</v>
      </c>
      <c r="N94" s="622">
        <f>F95+G95</f>
        <v>0.21587007799999999</v>
      </c>
      <c r="O94" s="622">
        <f>N94+M96</f>
        <v>0.35393107800000001</v>
      </c>
      <c r="P94" s="622">
        <f>E94*O94</f>
        <v>24.77517546</v>
      </c>
    </row>
    <row r="95" spans="1:16" s="32" customFormat="1" ht="33.75" customHeight="1">
      <c r="A95" s="607"/>
      <c r="B95" s="607"/>
      <c r="C95" s="610"/>
      <c r="D95" s="607"/>
      <c r="E95" s="751"/>
      <c r="F95" s="243">
        <f>F94*$R$7</f>
        <v>0.21068830799999999</v>
      </c>
      <c r="G95" s="243">
        <f>G94*$R$8</f>
        <v>5.1817699999999996E-3</v>
      </c>
      <c r="H95" s="607"/>
      <c r="I95" s="607"/>
      <c r="J95" s="607"/>
      <c r="K95" s="607"/>
      <c r="L95" s="607"/>
      <c r="M95" s="607"/>
      <c r="N95" s="622"/>
      <c r="O95" s="622"/>
      <c r="P95" s="622"/>
    </row>
    <row r="96" spans="1:16" s="32" customFormat="1" ht="17.25" customHeight="1">
      <c r="A96" s="245"/>
      <c r="B96" s="245"/>
      <c r="C96" s="247"/>
      <c r="D96" s="245"/>
      <c r="E96" s="243"/>
      <c r="F96" s="243"/>
      <c r="G96" s="243"/>
      <c r="H96" s="245" t="s">
        <v>20</v>
      </c>
      <c r="I96" s="245" t="s">
        <v>4</v>
      </c>
      <c r="J96" s="269">
        <v>1</v>
      </c>
      <c r="K96" s="245"/>
      <c r="L96" s="25">
        <v>0.121</v>
      </c>
      <c r="M96" s="259">
        <f>L96*J96*1.141</f>
        <v>0.13806099999999999</v>
      </c>
      <c r="N96" s="243">
        <f>M96</f>
        <v>0.13806099999999999</v>
      </c>
      <c r="O96" s="622"/>
      <c r="P96" s="622"/>
    </row>
    <row r="97" spans="1:17" s="6" customFormat="1" ht="17.25">
      <c r="A97" s="607">
        <v>27</v>
      </c>
      <c r="B97" s="607" t="s">
        <v>65</v>
      </c>
      <c r="C97" s="610" t="s">
        <v>66</v>
      </c>
      <c r="D97" s="607" t="s">
        <v>1</v>
      </c>
      <c r="E97" s="623">
        <v>30</v>
      </c>
      <c r="F97" s="244">
        <v>0</v>
      </c>
      <c r="G97" s="244">
        <v>0</v>
      </c>
      <c r="H97" s="607" t="s">
        <v>0</v>
      </c>
      <c r="I97" s="607" t="s">
        <v>0</v>
      </c>
      <c r="J97" s="607" t="s">
        <v>0</v>
      </c>
      <c r="K97" s="607" t="s">
        <v>0</v>
      </c>
      <c r="L97" s="607" t="s">
        <v>0</v>
      </c>
      <c r="M97" s="622" t="s">
        <v>0</v>
      </c>
      <c r="N97" s="623">
        <f>F98+G98</f>
        <v>0</v>
      </c>
      <c r="O97" s="622">
        <f>N97+N99</f>
        <v>0.22820000000000001</v>
      </c>
      <c r="P97" s="622">
        <f>E97*O97</f>
        <v>6.8460000000000001</v>
      </c>
    </row>
    <row r="98" spans="1:17" s="6" customFormat="1" ht="17.25">
      <c r="A98" s="607"/>
      <c r="B98" s="607"/>
      <c r="C98" s="610"/>
      <c r="D98" s="607"/>
      <c r="E98" s="623"/>
      <c r="F98" s="243">
        <f>F97*$R$7</f>
        <v>0</v>
      </c>
      <c r="G98" s="243">
        <f>G97*$R$8</f>
        <v>0</v>
      </c>
      <c r="H98" s="607"/>
      <c r="I98" s="607"/>
      <c r="J98" s="607"/>
      <c r="K98" s="607"/>
      <c r="L98" s="607"/>
      <c r="M98" s="622"/>
      <c r="N98" s="623"/>
      <c r="O98" s="622"/>
      <c r="P98" s="622"/>
    </row>
    <row r="99" spans="1:17" s="6" customFormat="1" ht="17.25">
      <c r="A99" s="245"/>
      <c r="B99" s="245"/>
      <c r="C99" s="247"/>
      <c r="D99" s="245"/>
      <c r="E99" s="243"/>
      <c r="F99" s="243"/>
      <c r="G99" s="243"/>
      <c r="H99" s="245" t="s">
        <v>64</v>
      </c>
      <c r="I99" s="245" t="s">
        <v>1</v>
      </c>
      <c r="J99" s="269">
        <v>1</v>
      </c>
      <c r="K99" s="245"/>
      <c r="L99" s="243">
        <v>0.2</v>
      </c>
      <c r="M99" s="259">
        <f>L99*J99*1.141</f>
        <v>0.22820000000000001</v>
      </c>
      <c r="N99" s="243">
        <f>M99</f>
        <v>0.22820000000000001</v>
      </c>
      <c r="O99" s="622"/>
      <c r="P99" s="622"/>
    </row>
    <row r="100" spans="1:17" s="99" customFormat="1" ht="17.25">
      <c r="A100" s="619">
        <v>28</v>
      </c>
      <c r="B100" s="619" t="s">
        <v>9</v>
      </c>
      <c r="C100" s="752" t="s">
        <v>213</v>
      </c>
      <c r="D100" s="664" t="s">
        <v>214</v>
      </c>
      <c r="E100" s="631">
        <v>23.7</v>
      </c>
      <c r="F100" s="246">
        <v>0</v>
      </c>
      <c r="G100" s="246">
        <v>0</v>
      </c>
      <c r="H100" s="619" t="s">
        <v>0</v>
      </c>
      <c r="I100" s="619" t="s">
        <v>0</v>
      </c>
      <c r="J100" s="619" t="s">
        <v>0</v>
      </c>
      <c r="K100" s="619" t="s">
        <v>0</v>
      </c>
      <c r="L100" s="619" t="s">
        <v>0</v>
      </c>
      <c r="M100" s="619" t="s">
        <v>0</v>
      </c>
      <c r="N100" s="754">
        <f>F101+G101</f>
        <v>0</v>
      </c>
      <c r="O100" s="631">
        <f>N100+M102</f>
        <v>1.141</v>
      </c>
      <c r="P100" s="631">
        <f>E100*O100</f>
        <v>27.041699999999999</v>
      </c>
      <c r="Q100" s="96"/>
    </row>
    <row r="101" spans="1:17" s="99" customFormat="1" ht="17.25">
      <c r="A101" s="619"/>
      <c r="B101" s="619"/>
      <c r="C101" s="753"/>
      <c r="D101" s="661"/>
      <c r="E101" s="631"/>
      <c r="F101" s="243">
        <f>F100*$R$7</f>
        <v>0</v>
      </c>
      <c r="G101" s="243">
        <f>G100*$R$8</f>
        <v>0</v>
      </c>
      <c r="H101" s="619"/>
      <c r="I101" s="619"/>
      <c r="J101" s="619"/>
      <c r="K101" s="619"/>
      <c r="L101" s="619"/>
      <c r="M101" s="619"/>
      <c r="N101" s="754"/>
      <c r="O101" s="619"/>
      <c r="P101" s="631"/>
      <c r="Q101" s="96"/>
    </row>
    <row r="102" spans="1:17" s="99" customFormat="1" ht="34.5">
      <c r="A102" s="246"/>
      <c r="B102" s="246"/>
      <c r="C102" s="260"/>
      <c r="D102" s="246"/>
      <c r="E102" s="246"/>
      <c r="F102" s="246"/>
      <c r="G102" s="246"/>
      <c r="H102" s="246" t="s">
        <v>213</v>
      </c>
      <c r="I102" s="265" t="s">
        <v>215</v>
      </c>
      <c r="J102" s="246">
        <v>1</v>
      </c>
      <c r="K102" s="246"/>
      <c r="L102" s="248">
        <v>1</v>
      </c>
      <c r="M102" s="259">
        <f>L102*J102*1.141</f>
        <v>1.141</v>
      </c>
      <c r="N102" s="258">
        <f>M102</f>
        <v>1.141</v>
      </c>
      <c r="O102" s="619"/>
      <c r="P102" s="631"/>
      <c r="Q102" s="96"/>
    </row>
    <row r="103" spans="1:17" s="139" customFormat="1" ht="16.5" customHeight="1">
      <c r="A103" s="755">
        <v>29</v>
      </c>
      <c r="B103" s="755" t="s">
        <v>9</v>
      </c>
      <c r="C103" s="756" t="s">
        <v>406</v>
      </c>
      <c r="D103" s="755" t="s">
        <v>1</v>
      </c>
      <c r="E103" s="757">
        <v>10</v>
      </c>
      <c r="F103" s="278">
        <v>0</v>
      </c>
      <c r="G103" s="278">
        <v>0</v>
      </c>
      <c r="H103" s="755" t="s">
        <v>0</v>
      </c>
      <c r="I103" s="755" t="s">
        <v>0</v>
      </c>
      <c r="J103" s="755" t="s">
        <v>0</v>
      </c>
      <c r="K103" s="755" t="s">
        <v>0</v>
      </c>
      <c r="L103" s="759" t="s">
        <v>0</v>
      </c>
      <c r="M103" s="755" t="s">
        <v>0</v>
      </c>
      <c r="N103" s="760">
        <f>F104+G104</f>
        <v>0</v>
      </c>
      <c r="O103" s="758">
        <f>N103+M105</f>
        <v>1.2551000000000001</v>
      </c>
      <c r="P103" s="758">
        <f>E103*O103</f>
        <v>12.551000000000002</v>
      </c>
    </row>
    <row r="104" spans="1:17" s="139" customFormat="1" ht="16.5" customHeight="1">
      <c r="A104" s="755"/>
      <c r="B104" s="755"/>
      <c r="C104" s="756"/>
      <c r="D104" s="755"/>
      <c r="E104" s="757"/>
      <c r="F104" s="243">
        <f>F103*$R$7</f>
        <v>0</v>
      </c>
      <c r="G104" s="243">
        <f>G103*$R$8</f>
        <v>0</v>
      </c>
      <c r="H104" s="755"/>
      <c r="I104" s="755"/>
      <c r="J104" s="755"/>
      <c r="K104" s="755"/>
      <c r="L104" s="759"/>
      <c r="M104" s="755"/>
      <c r="N104" s="760"/>
      <c r="O104" s="758"/>
      <c r="P104" s="758"/>
    </row>
    <row r="105" spans="1:17" s="139" customFormat="1" ht="17.25">
      <c r="A105" s="275"/>
      <c r="B105" s="275"/>
      <c r="C105" s="280"/>
      <c r="D105" s="275"/>
      <c r="E105" s="279"/>
      <c r="F105" s="278"/>
      <c r="G105" s="278"/>
      <c r="H105" s="275" t="s">
        <v>141</v>
      </c>
      <c r="I105" s="275" t="s">
        <v>1</v>
      </c>
      <c r="J105" s="281">
        <v>1</v>
      </c>
      <c r="K105" s="275"/>
      <c r="L105" s="279">
        <v>1.1000000000000001</v>
      </c>
      <c r="M105" s="259">
        <f>L105*J105*1.141</f>
        <v>1.2551000000000001</v>
      </c>
      <c r="N105" s="279">
        <f>M105</f>
        <v>1.2551000000000001</v>
      </c>
      <c r="O105" s="758"/>
      <c r="P105" s="758"/>
    </row>
    <row r="106" spans="1:17" s="139" customFormat="1" ht="16.5" customHeight="1">
      <c r="A106" s="755">
        <v>30</v>
      </c>
      <c r="B106" s="755" t="s">
        <v>9</v>
      </c>
      <c r="C106" s="756" t="s">
        <v>209</v>
      </c>
      <c r="D106" s="755" t="s">
        <v>1</v>
      </c>
      <c r="E106" s="757">
        <v>40</v>
      </c>
      <c r="F106" s="278">
        <v>0</v>
      </c>
      <c r="G106" s="278">
        <v>0</v>
      </c>
      <c r="H106" s="755" t="s">
        <v>0</v>
      </c>
      <c r="I106" s="755" t="s">
        <v>0</v>
      </c>
      <c r="J106" s="755" t="s">
        <v>0</v>
      </c>
      <c r="K106" s="755" t="s">
        <v>0</v>
      </c>
      <c r="L106" s="759" t="s">
        <v>0</v>
      </c>
      <c r="M106" s="755" t="s">
        <v>0</v>
      </c>
      <c r="N106" s="760">
        <f>F107+G107</f>
        <v>0</v>
      </c>
      <c r="O106" s="758">
        <f>N106+M108</f>
        <v>0.91280000000000006</v>
      </c>
      <c r="P106" s="758">
        <f>E106*O106</f>
        <v>36.512</v>
      </c>
    </row>
    <row r="107" spans="1:17" s="139" customFormat="1" ht="16.5" customHeight="1">
      <c r="A107" s="755"/>
      <c r="B107" s="755"/>
      <c r="C107" s="756"/>
      <c r="D107" s="755"/>
      <c r="E107" s="757"/>
      <c r="F107" s="243">
        <f>F106*$R$7</f>
        <v>0</v>
      </c>
      <c r="G107" s="243">
        <f>G106*$R$8</f>
        <v>0</v>
      </c>
      <c r="H107" s="755"/>
      <c r="I107" s="755"/>
      <c r="J107" s="755"/>
      <c r="K107" s="755"/>
      <c r="L107" s="759"/>
      <c r="M107" s="755"/>
      <c r="N107" s="760"/>
      <c r="O107" s="758"/>
      <c r="P107" s="758"/>
    </row>
    <row r="108" spans="1:17" s="139" customFormat="1" ht="17.25">
      <c r="A108" s="275"/>
      <c r="B108" s="275"/>
      <c r="C108" s="280"/>
      <c r="D108" s="275"/>
      <c r="E108" s="279"/>
      <c r="F108" s="278"/>
      <c r="G108" s="278"/>
      <c r="H108" s="275" t="s">
        <v>141</v>
      </c>
      <c r="I108" s="275" t="s">
        <v>1</v>
      </c>
      <c r="J108" s="281">
        <v>1</v>
      </c>
      <c r="K108" s="275"/>
      <c r="L108" s="279">
        <v>0.8</v>
      </c>
      <c r="M108" s="259">
        <f>L108*J108*1.141</f>
        <v>0.91280000000000006</v>
      </c>
      <c r="N108" s="279">
        <f>M108</f>
        <v>0.91280000000000006</v>
      </c>
      <c r="O108" s="758"/>
      <c r="P108" s="758"/>
    </row>
    <row r="109" spans="1:17" s="140" customFormat="1" ht="17.25">
      <c r="A109" s="761">
        <v>31</v>
      </c>
      <c r="B109" s="762" t="s">
        <v>267</v>
      </c>
      <c r="C109" s="764" t="s">
        <v>202</v>
      </c>
      <c r="D109" s="761" t="s">
        <v>165</v>
      </c>
      <c r="E109" s="765">
        <v>300</v>
      </c>
      <c r="F109" s="276">
        <f>14.4/100</f>
        <v>0.14400000000000002</v>
      </c>
      <c r="G109" s="276">
        <f>9.3/100</f>
        <v>9.3000000000000013E-2</v>
      </c>
      <c r="H109" s="761" t="s">
        <v>0</v>
      </c>
      <c r="I109" s="761" t="s">
        <v>0</v>
      </c>
      <c r="J109" s="761" t="s">
        <v>0</v>
      </c>
      <c r="K109" s="761" t="s">
        <v>0</v>
      </c>
      <c r="L109" s="761" t="s">
        <v>0</v>
      </c>
      <c r="M109" s="766" t="s">
        <v>0</v>
      </c>
      <c r="N109" s="766"/>
      <c r="O109" s="766">
        <f>F110+G110</f>
        <v>0.63748866000000004</v>
      </c>
      <c r="P109" s="766">
        <f>O109*E109</f>
        <v>191.24659800000001</v>
      </c>
    </row>
    <row r="110" spans="1:17" s="140" customFormat="1" ht="17.25">
      <c r="A110" s="761"/>
      <c r="B110" s="763"/>
      <c r="C110" s="764"/>
      <c r="D110" s="761"/>
      <c r="E110" s="765"/>
      <c r="F110" s="243">
        <f>F109*$R$7</f>
        <v>0.35401536000000006</v>
      </c>
      <c r="G110" s="243">
        <f>G109*$R$8</f>
        <v>0.28347330000000004</v>
      </c>
      <c r="H110" s="761"/>
      <c r="I110" s="761"/>
      <c r="J110" s="761"/>
      <c r="K110" s="761"/>
      <c r="L110" s="761"/>
      <c r="M110" s="766"/>
      <c r="N110" s="766"/>
      <c r="O110" s="766"/>
      <c r="P110" s="766"/>
    </row>
    <row r="111" spans="1:17" s="35" customFormat="1" ht="18.75" customHeight="1">
      <c r="A111" s="761">
        <v>32</v>
      </c>
      <c r="B111" s="761" t="s">
        <v>138</v>
      </c>
      <c r="C111" s="764" t="s">
        <v>407</v>
      </c>
      <c r="D111" s="761" t="s">
        <v>70</v>
      </c>
      <c r="E111" s="765">
        <v>5</v>
      </c>
      <c r="F111" s="36">
        <v>0.29199999999999998</v>
      </c>
      <c r="G111" s="36">
        <v>0.24399999999999999</v>
      </c>
      <c r="H111" s="761" t="s">
        <v>0</v>
      </c>
      <c r="I111" s="761" t="s">
        <v>0</v>
      </c>
      <c r="J111" s="761" t="s">
        <v>0</v>
      </c>
      <c r="K111" s="761" t="s">
        <v>0</v>
      </c>
      <c r="L111" s="761" t="s">
        <v>0</v>
      </c>
      <c r="M111" s="766" t="s">
        <v>0</v>
      </c>
      <c r="N111" s="766"/>
      <c r="O111" s="766">
        <f>F112+G112</f>
        <v>1.4616008799999998</v>
      </c>
      <c r="P111" s="766">
        <f>O111*E111</f>
        <v>7.3080043999999988</v>
      </c>
    </row>
    <row r="112" spans="1:17" s="35" customFormat="1" ht="18.75" customHeight="1">
      <c r="A112" s="761"/>
      <c r="B112" s="761"/>
      <c r="C112" s="764"/>
      <c r="D112" s="761"/>
      <c r="E112" s="765"/>
      <c r="F112" s="243">
        <f>F111*$R$7</f>
        <v>0.71786447999999992</v>
      </c>
      <c r="G112" s="243">
        <f>G111*$R$8</f>
        <v>0.74373639999999996</v>
      </c>
      <c r="H112" s="761"/>
      <c r="I112" s="761"/>
      <c r="J112" s="761"/>
      <c r="K112" s="761"/>
      <c r="L112" s="761"/>
      <c r="M112" s="766"/>
      <c r="N112" s="766"/>
      <c r="O112" s="766"/>
      <c r="P112" s="766"/>
    </row>
    <row r="113" spans="1:17" s="140" customFormat="1" ht="17.25">
      <c r="A113" s="761">
        <v>33</v>
      </c>
      <c r="B113" s="761" t="s">
        <v>137</v>
      </c>
      <c r="C113" s="764" t="s">
        <v>408</v>
      </c>
      <c r="D113" s="761" t="s">
        <v>70</v>
      </c>
      <c r="E113" s="765">
        <v>8</v>
      </c>
      <c r="F113" s="276">
        <v>0.85</v>
      </c>
      <c r="G113" s="276">
        <v>0.98</v>
      </c>
      <c r="H113" s="761" t="s">
        <v>0</v>
      </c>
      <c r="I113" s="761" t="s">
        <v>0</v>
      </c>
      <c r="J113" s="761" t="s">
        <v>0</v>
      </c>
      <c r="K113" s="761" t="s">
        <v>0</v>
      </c>
      <c r="L113" s="761" t="s">
        <v>0</v>
      </c>
      <c r="M113" s="766" t="s">
        <v>0</v>
      </c>
      <c r="N113" s="766"/>
      <c r="O113" s="766">
        <f>F114+G114</f>
        <v>5.0768120000000003</v>
      </c>
      <c r="P113" s="766">
        <f>O113*E113</f>
        <v>40.614496000000003</v>
      </c>
    </row>
    <row r="114" spans="1:17" s="140" customFormat="1" ht="17.25">
      <c r="A114" s="761"/>
      <c r="B114" s="761"/>
      <c r="C114" s="764"/>
      <c r="D114" s="761"/>
      <c r="E114" s="765"/>
      <c r="F114" s="243">
        <f>F113*$R$7</f>
        <v>2.089674</v>
      </c>
      <c r="G114" s="243">
        <f>G113*$R$8</f>
        <v>2.9871379999999998</v>
      </c>
      <c r="H114" s="761"/>
      <c r="I114" s="761"/>
      <c r="J114" s="761"/>
      <c r="K114" s="761"/>
      <c r="L114" s="761"/>
      <c r="M114" s="766"/>
      <c r="N114" s="766"/>
      <c r="O114" s="766"/>
      <c r="P114" s="766"/>
    </row>
    <row r="115" spans="1:17" s="138" customFormat="1" ht="17.25">
      <c r="A115" s="629">
        <v>34</v>
      </c>
      <c r="B115" s="629" t="s">
        <v>135</v>
      </c>
      <c r="C115" s="633" t="s">
        <v>210</v>
      </c>
      <c r="D115" s="629" t="s">
        <v>165</v>
      </c>
      <c r="E115" s="630">
        <v>35</v>
      </c>
      <c r="F115" s="268">
        <f>13.4/100</f>
        <v>0.13400000000000001</v>
      </c>
      <c r="G115" s="268">
        <f>1.8/100</f>
        <v>1.8000000000000002E-2</v>
      </c>
      <c r="H115" s="629" t="s">
        <v>0</v>
      </c>
      <c r="I115" s="629" t="s">
        <v>0</v>
      </c>
      <c r="J115" s="629" t="s">
        <v>0</v>
      </c>
      <c r="K115" s="629" t="s">
        <v>0</v>
      </c>
      <c r="L115" s="629" t="s">
        <v>0</v>
      </c>
      <c r="M115" s="629" t="s">
        <v>0</v>
      </c>
      <c r="N115" s="630">
        <f>F116+G116</f>
        <v>0.38429676000000002</v>
      </c>
      <c r="O115" s="630">
        <f>N115+N117</f>
        <v>1.3142117600000001</v>
      </c>
      <c r="P115" s="630">
        <f>E115*O115</f>
        <v>45.9974116</v>
      </c>
    </row>
    <row r="116" spans="1:17" s="138" customFormat="1" ht="19.5" customHeight="1">
      <c r="A116" s="629"/>
      <c r="B116" s="629"/>
      <c r="C116" s="633"/>
      <c r="D116" s="629"/>
      <c r="E116" s="630"/>
      <c r="F116" s="243">
        <f>F115*$R$7</f>
        <v>0.32943095999999999</v>
      </c>
      <c r="G116" s="243">
        <f>G115*$R$8</f>
        <v>5.4865800000000006E-2</v>
      </c>
      <c r="H116" s="629"/>
      <c r="I116" s="629"/>
      <c r="J116" s="629"/>
      <c r="K116" s="629"/>
      <c r="L116" s="629"/>
      <c r="M116" s="629"/>
      <c r="N116" s="630"/>
      <c r="O116" s="630"/>
      <c r="P116" s="630"/>
    </row>
    <row r="117" spans="1:17" s="138" customFormat="1" ht="18.75" customHeight="1">
      <c r="A117" s="265"/>
      <c r="B117" s="265"/>
      <c r="C117" s="266"/>
      <c r="D117" s="265"/>
      <c r="E117" s="268"/>
      <c r="F117" s="268"/>
      <c r="G117" s="268"/>
      <c r="H117" s="265" t="s">
        <v>142</v>
      </c>
      <c r="I117" s="265" t="s">
        <v>165</v>
      </c>
      <c r="J117" s="230">
        <v>1</v>
      </c>
      <c r="K117" s="265"/>
      <c r="L117" s="230">
        <v>0.81499999999999995</v>
      </c>
      <c r="M117" s="259">
        <f>L117*J117*1.141</f>
        <v>0.92991499999999994</v>
      </c>
      <c r="N117" s="268">
        <f>M117</f>
        <v>0.92991499999999994</v>
      </c>
      <c r="O117" s="630"/>
      <c r="P117" s="630"/>
    </row>
    <row r="118" spans="1:17" s="138" customFormat="1" ht="17.25">
      <c r="A118" s="629">
        <v>35</v>
      </c>
      <c r="B118" s="629" t="s">
        <v>135</v>
      </c>
      <c r="C118" s="633" t="s">
        <v>211</v>
      </c>
      <c r="D118" s="629" t="s">
        <v>165</v>
      </c>
      <c r="E118" s="630">
        <v>20</v>
      </c>
      <c r="F118" s="268">
        <f>13.4/100</f>
        <v>0.13400000000000001</v>
      </c>
      <c r="G118" s="268">
        <f>1.8/100</f>
        <v>1.8000000000000002E-2</v>
      </c>
      <c r="H118" s="629" t="s">
        <v>0</v>
      </c>
      <c r="I118" s="629" t="s">
        <v>0</v>
      </c>
      <c r="J118" s="629" t="s">
        <v>0</v>
      </c>
      <c r="K118" s="629" t="s">
        <v>0</v>
      </c>
      <c r="L118" s="629" t="s">
        <v>0</v>
      </c>
      <c r="M118" s="629" t="s">
        <v>0</v>
      </c>
      <c r="N118" s="630">
        <f>F119+G119</f>
        <v>0.38429676000000002</v>
      </c>
      <c r="O118" s="630">
        <f>N118+N120</f>
        <v>0.99473176000000008</v>
      </c>
      <c r="P118" s="630">
        <f>E118*O118</f>
        <v>19.894635200000003</v>
      </c>
    </row>
    <row r="119" spans="1:17" s="138" customFormat="1" ht="17.25">
      <c r="A119" s="629"/>
      <c r="B119" s="629"/>
      <c r="C119" s="633"/>
      <c r="D119" s="629"/>
      <c r="E119" s="630"/>
      <c r="F119" s="243">
        <f>F118*$R$7</f>
        <v>0.32943095999999999</v>
      </c>
      <c r="G119" s="243">
        <f>G118*$R$8</f>
        <v>5.4865800000000006E-2</v>
      </c>
      <c r="H119" s="629"/>
      <c r="I119" s="629"/>
      <c r="J119" s="629"/>
      <c r="K119" s="629"/>
      <c r="L119" s="629"/>
      <c r="M119" s="629"/>
      <c r="N119" s="630"/>
      <c r="O119" s="630"/>
      <c r="P119" s="630"/>
    </row>
    <row r="120" spans="1:17" s="138" customFormat="1" ht="18.75" customHeight="1">
      <c r="A120" s="265"/>
      <c r="B120" s="265"/>
      <c r="C120" s="266"/>
      <c r="D120" s="265"/>
      <c r="E120" s="268"/>
      <c r="F120" s="268"/>
      <c r="G120" s="268"/>
      <c r="H120" s="265" t="s">
        <v>142</v>
      </c>
      <c r="I120" s="265" t="s">
        <v>165</v>
      </c>
      <c r="J120" s="230">
        <v>1</v>
      </c>
      <c r="K120" s="265"/>
      <c r="L120" s="230">
        <v>0.53500000000000003</v>
      </c>
      <c r="M120" s="259">
        <f>L120*J120*1.141</f>
        <v>0.61043500000000006</v>
      </c>
      <c r="N120" s="268">
        <f>M120</f>
        <v>0.61043500000000006</v>
      </c>
      <c r="O120" s="630"/>
      <c r="P120" s="630"/>
    </row>
    <row r="121" spans="1:17" s="138" customFormat="1" ht="17.25">
      <c r="A121" s="629">
        <v>36</v>
      </c>
      <c r="B121" s="629" t="s">
        <v>136</v>
      </c>
      <c r="C121" s="633" t="s">
        <v>212</v>
      </c>
      <c r="D121" s="629" t="s">
        <v>1</v>
      </c>
      <c r="E121" s="747">
        <v>6</v>
      </c>
      <c r="F121" s="268">
        <v>0.46</v>
      </c>
      <c r="G121" s="268">
        <v>7.0000000000000007E-2</v>
      </c>
      <c r="H121" s="629" t="s">
        <v>0</v>
      </c>
      <c r="I121" s="629" t="s">
        <v>0</v>
      </c>
      <c r="J121" s="629" t="s">
        <v>0</v>
      </c>
      <c r="K121" s="629" t="s">
        <v>0</v>
      </c>
      <c r="L121" s="629" t="s">
        <v>0</v>
      </c>
      <c r="M121" s="629" t="s">
        <v>0</v>
      </c>
      <c r="N121" s="630">
        <f>F122+G122</f>
        <v>1.3442494</v>
      </c>
      <c r="O121" s="630">
        <f>N121+N123</f>
        <v>6.0023818999999996</v>
      </c>
      <c r="P121" s="630">
        <f>E121*O121</f>
        <v>36.014291399999998</v>
      </c>
    </row>
    <row r="122" spans="1:17" s="138" customFormat="1" ht="17.25">
      <c r="A122" s="629"/>
      <c r="B122" s="629"/>
      <c r="C122" s="633"/>
      <c r="D122" s="629"/>
      <c r="E122" s="747"/>
      <c r="F122" s="243">
        <f>F121*$R$7</f>
        <v>1.1308824</v>
      </c>
      <c r="G122" s="243">
        <f>G121*$R$8</f>
        <v>0.213367</v>
      </c>
      <c r="H122" s="629"/>
      <c r="I122" s="629"/>
      <c r="J122" s="629"/>
      <c r="K122" s="629"/>
      <c r="L122" s="629"/>
      <c r="M122" s="629"/>
      <c r="N122" s="630"/>
      <c r="O122" s="630"/>
      <c r="P122" s="630"/>
    </row>
    <row r="123" spans="1:17" s="138" customFormat="1" ht="20.25" customHeight="1">
      <c r="A123" s="265"/>
      <c r="B123" s="265"/>
      <c r="C123" s="266"/>
      <c r="D123" s="265"/>
      <c r="E123" s="268"/>
      <c r="F123" s="268"/>
      <c r="G123" s="268"/>
      <c r="H123" s="265" t="s">
        <v>10</v>
      </c>
      <c r="I123" s="265" t="s">
        <v>4</v>
      </c>
      <c r="J123" s="268">
        <v>2.5</v>
      </c>
      <c r="K123" s="265"/>
      <c r="L123" s="267">
        <v>1.633</v>
      </c>
      <c r="M123" s="259">
        <f>L123*J123*1.141</f>
        <v>4.6581324999999998</v>
      </c>
      <c r="N123" s="268">
        <f>M123</f>
        <v>4.6581324999999998</v>
      </c>
      <c r="O123" s="630"/>
      <c r="P123" s="630"/>
    </row>
    <row r="124" spans="1:17" s="5" customFormat="1" ht="17.25" customHeight="1">
      <c r="A124" s="708">
        <v>37</v>
      </c>
      <c r="B124" s="708" t="s">
        <v>139</v>
      </c>
      <c r="C124" s="730" t="s">
        <v>216</v>
      </c>
      <c r="D124" s="708" t="s">
        <v>7</v>
      </c>
      <c r="E124" s="706">
        <v>10</v>
      </c>
      <c r="F124" s="259">
        <v>1.94</v>
      </c>
      <c r="G124" s="272">
        <v>0</v>
      </c>
      <c r="H124" s="708" t="s">
        <v>0</v>
      </c>
      <c r="I124" s="708" t="s">
        <v>0</v>
      </c>
      <c r="J124" s="708" t="s">
        <v>0</v>
      </c>
      <c r="K124" s="708" t="s">
        <v>0</v>
      </c>
      <c r="L124" s="708" t="s">
        <v>0</v>
      </c>
      <c r="M124" s="707" t="s">
        <v>0</v>
      </c>
      <c r="N124" s="707"/>
      <c r="O124" s="707">
        <f>F125+G125</f>
        <v>4.7693735999999998</v>
      </c>
      <c r="P124" s="707">
        <f>O124*E124</f>
        <v>47.693736000000001</v>
      </c>
    </row>
    <row r="125" spans="1:17" s="5" customFormat="1" ht="33.75" customHeight="1">
      <c r="A125" s="708"/>
      <c r="B125" s="708"/>
      <c r="C125" s="730"/>
      <c r="D125" s="708"/>
      <c r="E125" s="706"/>
      <c r="F125" s="243">
        <f>F124*$R$7</f>
        <v>4.7693735999999998</v>
      </c>
      <c r="G125" s="243">
        <f>G124*$R$8</f>
        <v>0</v>
      </c>
      <c r="H125" s="708"/>
      <c r="I125" s="708"/>
      <c r="J125" s="708"/>
      <c r="K125" s="708"/>
      <c r="L125" s="708"/>
      <c r="M125" s="707"/>
      <c r="N125" s="707"/>
      <c r="O125" s="707"/>
      <c r="P125" s="707"/>
    </row>
    <row r="126" spans="1:17" s="23" customFormat="1" ht="17.25" customHeight="1">
      <c r="A126" s="71"/>
      <c r="B126" s="71"/>
      <c r="C126" s="72" t="s">
        <v>123</v>
      </c>
      <c r="D126" s="66" t="s">
        <v>120</v>
      </c>
      <c r="E126" s="71"/>
      <c r="F126" s="71"/>
      <c r="G126" s="71"/>
      <c r="H126" s="71"/>
      <c r="I126" s="71"/>
      <c r="J126" s="273"/>
      <c r="K126" s="273"/>
      <c r="L126" s="273"/>
      <c r="M126" s="273"/>
      <c r="N126" s="273"/>
      <c r="O126" s="273"/>
      <c r="P126" s="310">
        <f>SUM(P12:P125)</f>
        <v>1576.2818345419998</v>
      </c>
      <c r="Q126" s="22"/>
    </row>
    <row r="127" spans="1:17" s="23" customFormat="1" ht="17.25" customHeight="1">
      <c r="A127" s="71"/>
      <c r="B127" s="71"/>
      <c r="C127" s="72" t="s">
        <v>124</v>
      </c>
      <c r="D127" s="67" t="s">
        <v>120</v>
      </c>
      <c r="E127" s="71"/>
      <c r="F127" s="71"/>
      <c r="G127" s="71"/>
      <c r="H127" s="71"/>
      <c r="I127" s="71"/>
      <c r="J127" s="273"/>
      <c r="K127" s="273"/>
      <c r="L127" s="273"/>
      <c r="M127" s="273"/>
      <c r="N127" s="273"/>
      <c r="O127" s="273"/>
      <c r="P127" s="311">
        <f>N21*E19+N54*E52</f>
        <v>222.495</v>
      </c>
      <c r="Q127" s="22"/>
    </row>
    <row r="128" spans="1:17" s="23" customFormat="1" ht="17.25" customHeight="1">
      <c r="A128" s="71"/>
      <c r="B128" s="71"/>
      <c r="C128" s="72" t="s">
        <v>125</v>
      </c>
      <c r="D128" s="67" t="s">
        <v>120</v>
      </c>
      <c r="E128" s="71"/>
      <c r="F128" s="71"/>
      <c r="G128" s="71"/>
      <c r="H128" s="71"/>
      <c r="I128" s="71"/>
      <c r="J128" s="273"/>
      <c r="K128" s="273"/>
      <c r="L128" s="273"/>
      <c r="M128" s="273"/>
      <c r="N128" s="273"/>
      <c r="O128" s="273"/>
      <c r="P128" s="310">
        <f>P126-P127</f>
        <v>1353.7868345419997</v>
      </c>
    </row>
    <row r="129" spans="1:16" s="23" customFormat="1" ht="17.25" customHeight="1">
      <c r="A129" s="71"/>
      <c r="B129" s="71"/>
      <c r="C129" s="72" t="s">
        <v>126</v>
      </c>
      <c r="D129" s="67" t="s">
        <v>120</v>
      </c>
      <c r="E129" s="71"/>
      <c r="F129" s="71"/>
      <c r="G129" s="71"/>
      <c r="H129" s="71"/>
      <c r="I129" s="71"/>
      <c r="J129" s="273"/>
      <c r="K129" s="273"/>
      <c r="L129" s="273"/>
      <c r="M129" s="273"/>
      <c r="N129" s="273"/>
      <c r="O129" s="273"/>
      <c r="P129" s="310">
        <f>P128*13.3/100</f>
        <v>180.05364899408596</v>
      </c>
    </row>
    <row r="130" spans="1:16" s="23" customFormat="1" ht="17.25" customHeight="1">
      <c r="A130" s="71"/>
      <c r="B130" s="71"/>
      <c r="C130" s="72" t="s">
        <v>117</v>
      </c>
      <c r="D130" s="67" t="s">
        <v>120</v>
      </c>
      <c r="E130" s="71"/>
      <c r="F130" s="71"/>
      <c r="G130" s="71"/>
      <c r="H130" s="71"/>
      <c r="I130" s="71"/>
      <c r="J130" s="273"/>
      <c r="K130" s="273"/>
      <c r="L130" s="273"/>
      <c r="M130" s="273"/>
      <c r="N130" s="273"/>
      <c r="O130" s="273"/>
      <c r="P130" s="311">
        <f>P129+P128</f>
        <v>1533.8404835360857</v>
      </c>
    </row>
    <row r="131" spans="1:16" s="23" customFormat="1" ht="17.25" customHeight="1">
      <c r="A131" s="71"/>
      <c r="B131" s="71"/>
      <c r="C131" s="72" t="s">
        <v>127</v>
      </c>
      <c r="D131" s="67" t="s">
        <v>120</v>
      </c>
      <c r="E131" s="71"/>
      <c r="F131" s="71"/>
      <c r="G131" s="71"/>
      <c r="H131" s="71"/>
      <c r="I131" s="71"/>
      <c r="J131" s="273"/>
      <c r="K131" s="273"/>
      <c r="L131" s="273"/>
      <c r="M131" s="273"/>
      <c r="N131" s="273"/>
      <c r="O131" s="273"/>
      <c r="P131" s="310">
        <f>P130*11/100</f>
        <v>168.72245318896941</v>
      </c>
    </row>
    <row r="132" spans="1:16" s="23" customFormat="1" ht="17.25" customHeight="1">
      <c r="A132" s="71"/>
      <c r="B132" s="71"/>
      <c r="C132" s="72" t="s">
        <v>117</v>
      </c>
      <c r="D132" s="67" t="s">
        <v>120</v>
      </c>
      <c r="E132" s="71"/>
      <c r="F132" s="71"/>
      <c r="G132" s="71"/>
      <c r="H132" s="71"/>
      <c r="I132" s="71"/>
      <c r="J132" s="273"/>
      <c r="K132" s="273"/>
      <c r="L132" s="273"/>
      <c r="M132" s="273"/>
      <c r="N132" s="273"/>
      <c r="O132" s="273"/>
      <c r="P132" s="311">
        <f>P131+P130</f>
        <v>1702.5629367250551</v>
      </c>
    </row>
    <row r="133" spans="1:16" s="23" customFormat="1" ht="17.25" customHeight="1">
      <c r="A133" s="71"/>
      <c r="B133" s="71"/>
      <c r="C133" s="72" t="s">
        <v>128</v>
      </c>
      <c r="D133" s="67" t="s">
        <v>120</v>
      </c>
      <c r="E133" s="71"/>
      <c r="F133" s="71"/>
      <c r="G133" s="71"/>
      <c r="H133" s="71"/>
      <c r="I133" s="71"/>
      <c r="J133" s="273"/>
      <c r="K133" s="273"/>
      <c r="L133" s="273"/>
      <c r="M133" s="273"/>
      <c r="N133" s="273"/>
      <c r="O133" s="273"/>
      <c r="P133" s="311">
        <f>P127+P132</f>
        <v>1925.0579367250552</v>
      </c>
    </row>
    <row r="134" spans="1:16" s="29" customFormat="1">
      <c r="C134" s="68"/>
    </row>
    <row r="135" spans="1:16" s="29" customFormat="1" ht="17.25">
      <c r="C135" s="69"/>
      <c r="D135" s="626" t="s">
        <v>183</v>
      </c>
      <c r="E135" s="626"/>
      <c r="F135" s="626"/>
      <c r="G135" s="626"/>
      <c r="H135" s="626"/>
      <c r="I135" s="626"/>
      <c r="J135" s="626"/>
      <c r="K135" s="626"/>
      <c r="L135" s="70"/>
    </row>
    <row r="136" spans="1:16" s="26" customFormat="1" ht="13.5">
      <c r="C136" s="27"/>
    </row>
    <row r="183" spans="12:12">
      <c r="L183" s="1" t="s">
        <v>0</v>
      </c>
    </row>
  </sheetData>
  <mergeCells count="586">
    <mergeCell ref="A124:A125"/>
    <mergeCell ref="B124:B125"/>
    <mergeCell ref="C124:C125"/>
    <mergeCell ref="D124:D125"/>
    <mergeCell ref="E124:E125"/>
    <mergeCell ref="N124:N125"/>
    <mergeCell ref="O124:O125"/>
    <mergeCell ref="P124:P125"/>
    <mergeCell ref="D135:K135"/>
    <mergeCell ref="H124:H125"/>
    <mergeCell ref="I124:I125"/>
    <mergeCell ref="J124:J125"/>
    <mergeCell ref="K124:K125"/>
    <mergeCell ref="L124:L125"/>
    <mergeCell ref="M124:M125"/>
    <mergeCell ref="L118:L119"/>
    <mergeCell ref="M118:M119"/>
    <mergeCell ref="N118:N119"/>
    <mergeCell ref="O118:O120"/>
    <mergeCell ref="L121:L122"/>
    <mergeCell ref="M121:M122"/>
    <mergeCell ref="N121:N122"/>
    <mergeCell ref="O121:O123"/>
    <mergeCell ref="P121:P123"/>
    <mergeCell ref="A121:A122"/>
    <mergeCell ref="B121:B122"/>
    <mergeCell ref="C121:C122"/>
    <mergeCell ref="D121:D122"/>
    <mergeCell ref="E121:E122"/>
    <mergeCell ref="H121:H122"/>
    <mergeCell ref="I121:I122"/>
    <mergeCell ref="J121:J122"/>
    <mergeCell ref="K121:K122"/>
    <mergeCell ref="A115:A116"/>
    <mergeCell ref="B115:B116"/>
    <mergeCell ref="C115:C116"/>
    <mergeCell ref="D115:D116"/>
    <mergeCell ref="E115:E116"/>
    <mergeCell ref="N115:N116"/>
    <mergeCell ref="O115:O117"/>
    <mergeCell ref="P115:P117"/>
    <mergeCell ref="A118:A119"/>
    <mergeCell ref="B118:B119"/>
    <mergeCell ref="C118:C119"/>
    <mergeCell ref="D118:D119"/>
    <mergeCell ref="E118:E119"/>
    <mergeCell ref="H118:H119"/>
    <mergeCell ref="I118:I119"/>
    <mergeCell ref="H115:H116"/>
    <mergeCell ref="I115:I116"/>
    <mergeCell ref="J115:J116"/>
    <mergeCell ref="K115:K116"/>
    <mergeCell ref="L115:L116"/>
    <mergeCell ref="M115:M116"/>
    <mergeCell ref="P118:P120"/>
    <mergeCell ref="J118:J119"/>
    <mergeCell ref="K118:K119"/>
    <mergeCell ref="L111:L112"/>
    <mergeCell ref="M111:M112"/>
    <mergeCell ref="N111:N112"/>
    <mergeCell ref="O111:O112"/>
    <mergeCell ref="L113:L114"/>
    <mergeCell ref="M113:M114"/>
    <mergeCell ref="N113:N114"/>
    <mergeCell ref="O113:O114"/>
    <mergeCell ref="P113:P114"/>
    <mergeCell ref="A113:A114"/>
    <mergeCell ref="B113:B114"/>
    <mergeCell ref="C113:C114"/>
    <mergeCell ref="D113:D114"/>
    <mergeCell ref="E113:E114"/>
    <mergeCell ref="H113:H114"/>
    <mergeCell ref="I113:I114"/>
    <mergeCell ref="J113:J114"/>
    <mergeCell ref="K113:K114"/>
    <mergeCell ref="A109:A110"/>
    <mergeCell ref="B109:B110"/>
    <mergeCell ref="C109:C110"/>
    <mergeCell ref="D109:D110"/>
    <mergeCell ref="E109:E110"/>
    <mergeCell ref="N109:N110"/>
    <mergeCell ref="O109:O110"/>
    <mergeCell ref="P109:P110"/>
    <mergeCell ref="A111:A112"/>
    <mergeCell ref="B111:B112"/>
    <mergeCell ref="C111:C112"/>
    <mergeCell ref="D111:D112"/>
    <mergeCell ref="E111:E112"/>
    <mergeCell ref="H111:H112"/>
    <mergeCell ref="I111:I112"/>
    <mergeCell ref="H109:H110"/>
    <mergeCell ref="I109:I110"/>
    <mergeCell ref="J109:J110"/>
    <mergeCell ref="K109:K110"/>
    <mergeCell ref="L109:L110"/>
    <mergeCell ref="M109:M110"/>
    <mergeCell ref="P111:P112"/>
    <mergeCell ref="J111:J112"/>
    <mergeCell ref="K111:K112"/>
    <mergeCell ref="L103:L104"/>
    <mergeCell ref="M103:M104"/>
    <mergeCell ref="N103:N104"/>
    <mergeCell ref="O103:O105"/>
    <mergeCell ref="L106:L107"/>
    <mergeCell ref="M106:M107"/>
    <mergeCell ref="N106:N107"/>
    <mergeCell ref="O106:O108"/>
    <mergeCell ref="P106:P108"/>
    <mergeCell ref="A106:A107"/>
    <mergeCell ref="B106:B107"/>
    <mergeCell ref="C106:C107"/>
    <mergeCell ref="D106:D107"/>
    <mergeCell ref="E106:E107"/>
    <mergeCell ref="H106:H107"/>
    <mergeCell ref="I106:I107"/>
    <mergeCell ref="J106:J107"/>
    <mergeCell ref="K106:K107"/>
    <mergeCell ref="A100:A101"/>
    <mergeCell ref="B100:B101"/>
    <mergeCell ref="C100:C101"/>
    <mergeCell ref="D100:D101"/>
    <mergeCell ref="E100:E101"/>
    <mergeCell ref="N100:N101"/>
    <mergeCell ref="O100:O102"/>
    <mergeCell ref="P100:P102"/>
    <mergeCell ref="A103:A104"/>
    <mergeCell ref="B103:B104"/>
    <mergeCell ref="C103:C104"/>
    <mergeCell ref="D103:D104"/>
    <mergeCell ref="E103:E104"/>
    <mergeCell ref="H103:H104"/>
    <mergeCell ref="I103:I104"/>
    <mergeCell ref="H100:H101"/>
    <mergeCell ref="I100:I101"/>
    <mergeCell ref="J100:J101"/>
    <mergeCell ref="K100:K101"/>
    <mergeCell ref="L100:L101"/>
    <mergeCell ref="M100:M101"/>
    <mergeCell ref="P103:P105"/>
    <mergeCell ref="J103:J104"/>
    <mergeCell ref="K103:K104"/>
    <mergeCell ref="P94:P96"/>
    <mergeCell ref="A97:A98"/>
    <mergeCell ref="B97:B98"/>
    <mergeCell ref="C97:C98"/>
    <mergeCell ref="D97:D98"/>
    <mergeCell ref="E97:E98"/>
    <mergeCell ref="H97:H98"/>
    <mergeCell ref="I97:I98"/>
    <mergeCell ref="J97:J98"/>
    <mergeCell ref="K97:K98"/>
    <mergeCell ref="J94:J95"/>
    <mergeCell ref="K94:K95"/>
    <mergeCell ref="L94:L95"/>
    <mergeCell ref="M94:M95"/>
    <mergeCell ref="N94:N95"/>
    <mergeCell ref="O94:O96"/>
    <mergeCell ref="L97:L98"/>
    <mergeCell ref="M97:M98"/>
    <mergeCell ref="N97:N98"/>
    <mergeCell ref="O97:O99"/>
    <mergeCell ref="P97:P99"/>
    <mergeCell ref="A94:A95"/>
    <mergeCell ref="B94:B95"/>
    <mergeCell ref="C94:C95"/>
    <mergeCell ref="D94:D95"/>
    <mergeCell ref="E94:E95"/>
    <mergeCell ref="H94:H95"/>
    <mergeCell ref="I94:I95"/>
    <mergeCell ref="H91:H92"/>
    <mergeCell ref="I91:I92"/>
    <mergeCell ref="L88:L89"/>
    <mergeCell ref="M88:M89"/>
    <mergeCell ref="N88:N89"/>
    <mergeCell ref="O88:O90"/>
    <mergeCell ref="P88:P90"/>
    <mergeCell ref="A91:A92"/>
    <mergeCell ref="B91:B92"/>
    <mergeCell ref="C91:C92"/>
    <mergeCell ref="D91:D92"/>
    <mergeCell ref="E91:E92"/>
    <mergeCell ref="N91:N92"/>
    <mergeCell ref="O91:O93"/>
    <mergeCell ref="P91:P93"/>
    <mergeCell ref="J91:J92"/>
    <mergeCell ref="K91:K92"/>
    <mergeCell ref="L91:L92"/>
    <mergeCell ref="M91:M92"/>
    <mergeCell ref="A88:A89"/>
    <mergeCell ref="B88:B89"/>
    <mergeCell ref="C88:C89"/>
    <mergeCell ref="D88:D89"/>
    <mergeCell ref="E88:E89"/>
    <mergeCell ref="H88:H89"/>
    <mergeCell ref="I88:I89"/>
    <mergeCell ref="J88:J89"/>
    <mergeCell ref="K88:K89"/>
    <mergeCell ref="O82:O84"/>
    <mergeCell ref="P82:P84"/>
    <mergeCell ref="A85:A86"/>
    <mergeCell ref="B85:B86"/>
    <mergeCell ref="C85:C86"/>
    <mergeCell ref="D85:D86"/>
    <mergeCell ref="E85:E86"/>
    <mergeCell ref="H85:H86"/>
    <mergeCell ref="I85:I86"/>
    <mergeCell ref="H82:H83"/>
    <mergeCell ref="I82:I83"/>
    <mergeCell ref="J82:J83"/>
    <mergeCell ref="K82:K83"/>
    <mergeCell ref="L82:L83"/>
    <mergeCell ref="M82:M83"/>
    <mergeCell ref="P85:P87"/>
    <mergeCell ref="J85:J86"/>
    <mergeCell ref="K85:K86"/>
    <mergeCell ref="L85:L86"/>
    <mergeCell ref="M85:M86"/>
    <mergeCell ref="N85:N86"/>
    <mergeCell ref="O85:O87"/>
    <mergeCell ref="A82:A83"/>
    <mergeCell ref="B82:B83"/>
    <mergeCell ref="P70:P72"/>
    <mergeCell ref="I73:I74"/>
    <mergeCell ref="H70:H71"/>
    <mergeCell ref="I70:I71"/>
    <mergeCell ref="J70:J71"/>
    <mergeCell ref="N76:N77"/>
    <mergeCell ref="O76:O78"/>
    <mergeCell ref="P76:P78"/>
    <mergeCell ref="O79:O81"/>
    <mergeCell ref="P79:P81"/>
    <mergeCell ref="O73:O75"/>
    <mergeCell ref="P73:P75"/>
    <mergeCell ref="M76:M77"/>
    <mergeCell ref="K73:K74"/>
    <mergeCell ref="L73:L74"/>
    <mergeCell ref="M73:M74"/>
    <mergeCell ref="K76:K77"/>
    <mergeCell ref="L76:L77"/>
    <mergeCell ref="C82:C83"/>
    <mergeCell ref="D82:D83"/>
    <mergeCell ref="E82:E83"/>
    <mergeCell ref="K79:K80"/>
    <mergeCell ref="L79:L80"/>
    <mergeCell ref="M79:M80"/>
    <mergeCell ref="N79:N80"/>
    <mergeCell ref="N82:N83"/>
    <mergeCell ref="O28:O30"/>
    <mergeCell ref="J79:J80"/>
    <mergeCell ref="E67:E68"/>
    <mergeCell ref="H67:H68"/>
    <mergeCell ref="I67:I68"/>
    <mergeCell ref="J67:J68"/>
    <mergeCell ref="K67:K68"/>
    <mergeCell ref="K64:K65"/>
    <mergeCell ref="L55:L56"/>
    <mergeCell ref="M55:M56"/>
    <mergeCell ref="N55:N56"/>
    <mergeCell ref="O55:O57"/>
    <mergeCell ref="L58:L59"/>
    <mergeCell ref="M58:M59"/>
    <mergeCell ref="N58:N59"/>
    <mergeCell ref="O58:O60"/>
    <mergeCell ref="P28:P30"/>
    <mergeCell ref="N73:N74"/>
    <mergeCell ref="J73:J74"/>
    <mergeCell ref="A73:A74"/>
    <mergeCell ref="B73:B74"/>
    <mergeCell ref="C73:C74"/>
    <mergeCell ref="D73:D74"/>
    <mergeCell ref="E73:E74"/>
    <mergeCell ref="H73:H74"/>
    <mergeCell ref="L64:L65"/>
    <mergeCell ref="M64:M65"/>
    <mergeCell ref="N64:N65"/>
    <mergeCell ref="O64:O66"/>
    <mergeCell ref="K70:K71"/>
    <mergeCell ref="L70:L71"/>
    <mergeCell ref="M70:M71"/>
    <mergeCell ref="L67:L68"/>
    <mergeCell ref="M67:M68"/>
    <mergeCell ref="N67:N68"/>
    <mergeCell ref="O67:O69"/>
    <mergeCell ref="A67:A68"/>
    <mergeCell ref="B67:B68"/>
    <mergeCell ref="C67:C68"/>
    <mergeCell ref="J31:J32"/>
    <mergeCell ref="A22:A23"/>
    <mergeCell ref="A28:A29"/>
    <mergeCell ref="B28:B29"/>
    <mergeCell ref="C28:C29"/>
    <mergeCell ref="D28:D29"/>
    <mergeCell ref="E28:E29"/>
    <mergeCell ref="N28:N29"/>
    <mergeCell ref="J28:J29"/>
    <mergeCell ref="K28:K29"/>
    <mergeCell ref="L28:L29"/>
    <mergeCell ref="M28:M29"/>
    <mergeCell ref="A79:A80"/>
    <mergeCell ref="B79:B80"/>
    <mergeCell ref="C79:C80"/>
    <mergeCell ref="D79:D80"/>
    <mergeCell ref="E79:E80"/>
    <mergeCell ref="H79:H80"/>
    <mergeCell ref="I79:I80"/>
    <mergeCell ref="J76:J77"/>
    <mergeCell ref="A76:A77"/>
    <mergeCell ref="B76:B77"/>
    <mergeCell ref="C76:C77"/>
    <mergeCell ref="D76:D77"/>
    <mergeCell ref="E76:E77"/>
    <mergeCell ref="H76:H77"/>
    <mergeCell ref="I76:I77"/>
    <mergeCell ref="P67:P69"/>
    <mergeCell ref="A70:A71"/>
    <mergeCell ref="B70:B71"/>
    <mergeCell ref="C70:C71"/>
    <mergeCell ref="D70:D71"/>
    <mergeCell ref="E70:E71"/>
    <mergeCell ref="C18:E18"/>
    <mergeCell ref="A19:A20"/>
    <mergeCell ref="B19:B20"/>
    <mergeCell ref="C19:C20"/>
    <mergeCell ref="D19:D20"/>
    <mergeCell ref="E19:E20"/>
    <mergeCell ref="H19:H20"/>
    <mergeCell ref="I19:I20"/>
    <mergeCell ref="B22:B23"/>
    <mergeCell ref="C22:C23"/>
    <mergeCell ref="D22:D23"/>
    <mergeCell ref="E22:E23"/>
    <mergeCell ref="H22:H23"/>
    <mergeCell ref="L31:L32"/>
    <mergeCell ref="M31:M32"/>
    <mergeCell ref="K31:K32"/>
    <mergeCell ref="N70:N71"/>
    <mergeCell ref="O70:O72"/>
    <mergeCell ref="A61:A62"/>
    <mergeCell ref="B61:B62"/>
    <mergeCell ref="C61:C62"/>
    <mergeCell ref="D61:D62"/>
    <mergeCell ref="E61:E62"/>
    <mergeCell ref="D67:D68"/>
    <mergeCell ref="N61:N62"/>
    <mergeCell ref="O61:O63"/>
    <mergeCell ref="P61:P63"/>
    <mergeCell ref="A64:A65"/>
    <mergeCell ref="B64:B65"/>
    <mergeCell ref="C64:C65"/>
    <mergeCell ref="D64:D65"/>
    <mergeCell ref="E64:E65"/>
    <mergeCell ref="H64:H65"/>
    <mergeCell ref="I64:I65"/>
    <mergeCell ref="H61:H62"/>
    <mergeCell ref="I61:I62"/>
    <mergeCell ref="J61:J62"/>
    <mergeCell ref="K61:K62"/>
    <mergeCell ref="L61:L62"/>
    <mergeCell ref="M61:M62"/>
    <mergeCell ref="P64:P66"/>
    <mergeCell ref="J64:J65"/>
    <mergeCell ref="P58:P60"/>
    <mergeCell ref="A58:A59"/>
    <mergeCell ref="B58:B59"/>
    <mergeCell ref="C58:C59"/>
    <mergeCell ref="D58:D59"/>
    <mergeCell ref="E58:E59"/>
    <mergeCell ref="H58:H59"/>
    <mergeCell ref="I58:I59"/>
    <mergeCell ref="J58:J59"/>
    <mergeCell ref="K58:K59"/>
    <mergeCell ref="A52:A53"/>
    <mergeCell ref="B52:B53"/>
    <mergeCell ref="C52:C53"/>
    <mergeCell ref="D52:D53"/>
    <mergeCell ref="E52:E53"/>
    <mergeCell ref="N52:N53"/>
    <mergeCell ref="O52:O54"/>
    <mergeCell ref="P52:P54"/>
    <mergeCell ref="A55:A56"/>
    <mergeCell ref="B55:B56"/>
    <mergeCell ref="C55:C56"/>
    <mergeCell ref="D55:D56"/>
    <mergeCell ref="E55:E56"/>
    <mergeCell ref="H55:H56"/>
    <mergeCell ref="I55:I56"/>
    <mergeCell ref="H52:H53"/>
    <mergeCell ref="I52:I53"/>
    <mergeCell ref="J52:J53"/>
    <mergeCell ref="K52:K53"/>
    <mergeCell ref="L52:L53"/>
    <mergeCell ref="M52:M53"/>
    <mergeCell ref="P55:P57"/>
    <mergeCell ref="J55:J56"/>
    <mergeCell ref="K55:K56"/>
    <mergeCell ref="L49:L50"/>
    <mergeCell ref="M49:M50"/>
    <mergeCell ref="N49:N50"/>
    <mergeCell ref="O49:O51"/>
    <mergeCell ref="P49:P51"/>
    <mergeCell ref="A46:A47"/>
    <mergeCell ref="B46:B47"/>
    <mergeCell ref="C46:C47"/>
    <mergeCell ref="A49:A50"/>
    <mergeCell ref="B49:B50"/>
    <mergeCell ref="C49:C50"/>
    <mergeCell ref="D49:D50"/>
    <mergeCell ref="E49:E50"/>
    <mergeCell ref="H49:H50"/>
    <mergeCell ref="I49:I50"/>
    <mergeCell ref="J49:J50"/>
    <mergeCell ref="K49:K50"/>
    <mergeCell ref="D46:D47"/>
    <mergeCell ref="E46:E47"/>
    <mergeCell ref="H46:H47"/>
    <mergeCell ref="I46:I47"/>
    <mergeCell ref="P46:P48"/>
    <mergeCell ref="J46:J47"/>
    <mergeCell ref="K46:K47"/>
    <mergeCell ref="A43:A44"/>
    <mergeCell ref="B43:B44"/>
    <mergeCell ref="C43:C44"/>
    <mergeCell ref="D43:D44"/>
    <mergeCell ref="E43:E44"/>
    <mergeCell ref="N43:N44"/>
    <mergeCell ref="O43:O45"/>
    <mergeCell ref="N40:N41"/>
    <mergeCell ref="H43:H44"/>
    <mergeCell ref="I43:I44"/>
    <mergeCell ref="O40:O42"/>
    <mergeCell ref="J43:J44"/>
    <mergeCell ref="K43:K44"/>
    <mergeCell ref="L43:L44"/>
    <mergeCell ref="M43:M44"/>
    <mergeCell ref="P40:P42"/>
    <mergeCell ref="M46:M47"/>
    <mergeCell ref="N46:N47"/>
    <mergeCell ref="O46:O48"/>
    <mergeCell ref="P34:P36"/>
    <mergeCell ref="J34:J35"/>
    <mergeCell ref="K34:K35"/>
    <mergeCell ref="L34:L35"/>
    <mergeCell ref="M34:M35"/>
    <mergeCell ref="N34:N35"/>
    <mergeCell ref="O34:O36"/>
    <mergeCell ref="P37:P39"/>
    <mergeCell ref="J37:J38"/>
    <mergeCell ref="K37:K38"/>
    <mergeCell ref="L37:L38"/>
    <mergeCell ref="M37:M38"/>
    <mergeCell ref="N37:N38"/>
    <mergeCell ref="O37:O39"/>
    <mergeCell ref="L46:L47"/>
    <mergeCell ref="K40:K41"/>
    <mergeCell ref="L40:L41"/>
    <mergeCell ref="M40:M41"/>
    <mergeCell ref="P43:P45"/>
    <mergeCell ref="H37:H38"/>
    <mergeCell ref="A40:A41"/>
    <mergeCell ref="B40:B41"/>
    <mergeCell ref="C40:C41"/>
    <mergeCell ref="D40:D41"/>
    <mergeCell ref="E40:E41"/>
    <mergeCell ref="H40:H41"/>
    <mergeCell ref="I40:I41"/>
    <mergeCell ref="J40:J41"/>
    <mergeCell ref="A37:A38"/>
    <mergeCell ref="B37:B38"/>
    <mergeCell ref="C37:C38"/>
    <mergeCell ref="D37:D38"/>
    <mergeCell ref="E37:E38"/>
    <mergeCell ref="I37:I38"/>
    <mergeCell ref="A34:A35"/>
    <mergeCell ref="B34:B35"/>
    <mergeCell ref="C34:C35"/>
    <mergeCell ref="D34:D35"/>
    <mergeCell ref="E34:E35"/>
    <mergeCell ref="H34:H35"/>
    <mergeCell ref="I34:I35"/>
    <mergeCell ref="H28:H29"/>
    <mergeCell ref="I28:I29"/>
    <mergeCell ref="A31:A32"/>
    <mergeCell ref="B31:B32"/>
    <mergeCell ref="C31:C32"/>
    <mergeCell ref="D31:D32"/>
    <mergeCell ref="E31:E32"/>
    <mergeCell ref="H31:H32"/>
    <mergeCell ref="I31:I32"/>
    <mergeCell ref="N31:N32"/>
    <mergeCell ref="O31:O33"/>
    <mergeCell ref="P31:P33"/>
    <mergeCell ref="P19:P21"/>
    <mergeCell ref="A25:A26"/>
    <mergeCell ref="B25:B26"/>
    <mergeCell ref="C25:C26"/>
    <mergeCell ref="D25:D26"/>
    <mergeCell ref="E25:E26"/>
    <mergeCell ref="H25:H26"/>
    <mergeCell ref="I25:I26"/>
    <mergeCell ref="J25:J26"/>
    <mergeCell ref="K25:K26"/>
    <mergeCell ref="J19:J20"/>
    <mergeCell ref="K19:K20"/>
    <mergeCell ref="L19:L20"/>
    <mergeCell ref="M19:M20"/>
    <mergeCell ref="N19:N20"/>
    <mergeCell ref="O19:O21"/>
    <mergeCell ref="L25:L26"/>
    <mergeCell ref="M25:M26"/>
    <mergeCell ref="N25:N26"/>
    <mergeCell ref="O25:O27"/>
    <mergeCell ref="P25:P27"/>
    <mergeCell ref="O16:O17"/>
    <mergeCell ref="P16:P17"/>
    <mergeCell ref="I16:I17"/>
    <mergeCell ref="J16:J17"/>
    <mergeCell ref="K16:K17"/>
    <mergeCell ref="L16:L17"/>
    <mergeCell ref="M16:M17"/>
    <mergeCell ref="N16:N17"/>
    <mergeCell ref="P22:P24"/>
    <mergeCell ref="O22:O24"/>
    <mergeCell ref="I22:I23"/>
    <mergeCell ref="J22:J23"/>
    <mergeCell ref="K22:K23"/>
    <mergeCell ref="L22:L23"/>
    <mergeCell ref="M22:M23"/>
    <mergeCell ref="N22:N23"/>
    <mergeCell ref="A16:A17"/>
    <mergeCell ref="B16:B17"/>
    <mergeCell ref="C16:C17"/>
    <mergeCell ref="D16:D17"/>
    <mergeCell ref="E16:E17"/>
    <mergeCell ref="H16:H17"/>
    <mergeCell ref="K14:K15"/>
    <mergeCell ref="L14:L15"/>
    <mergeCell ref="M14:M15"/>
    <mergeCell ref="N14:N15"/>
    <mergeCell ref="O14:O15"/>
    <mergeCell ref="P14:P15"/>
    <mergeCell ref="O12:O13"/>
    <mergeCell ref="P12:P13"/>
    <mergeCell ref="A14:A15"/>
    <mergeCell ref="B14:B15"/>
    <mergeCell ref="C14:C15"/>
    <mergeCell ref="D14:D15"/>
    <mergeCell ref="E14:E15"/>
    <mergeCell ref="H14:H15"/>
    <mergeCell ref="I14:I15"/>
    <mergeCell ref="J14:J15"/>
    <mergeCell ref="I12:I13"/>
    <mergeCell ref="J12:J13"/>
    <mergeCell ref="K12:K13"/>
    <mergeCell ref="L12:L13"/>
    <mergeCell ref="M12:M13"/>
    <mergeCell ref="N12:N13"/>
    <mergeCell ref="O8:O9"/>
    <mergeCell ref="P8:P9"/>
    <mergeCell ref="C11:E11"/>
    <mergeCell ref="A12:A13"/>
    <mergeCell ref="B12:B13"/>
    <mergeCell ref="C12:C13"/>
    <mergeCell ref="D12:D13"/>
    <mergeCell ref="E12:E13"/>
    <mergeCell ref="H12:H13"/>
    <mergeCell ref="A8:A9"/>
    <mergeCell ref="B8:B9"/>
    <mergeCell ref="C8:C9"/>
    <mergeCell ref="D8:D9"/>
    <mergeCell ref="E8:E9"/>
    <mergeCell ref="F8:F9"/>
    <mergeCell ref="G8:G9"/>
    <mergeCell ref="H8:M8"/>
    <mergeCell ref="N8:N9"/>
    <mergeCell ref="A1:P1"/>
    <mergeCell ref="A3:P3"/>
    <mergeCell ref="A4:P4"/>
    <mergeCell ref="A6:C7"/>
    <mergeCell ref="D6:F6"/>
    <mergeCell ref="J6:L6"/>
    <mergeCell ref="M6:N6"/>
    <mergeCell ref="O6:P6"/>
    <mergeCell ref="D7:F7"/>
    <mergeCell ref="H7:L7"/>
    <mergeCell ref="M7:N7"/>
    <mergeCell ref="O7:P7"/>
  </mergeCells>
  <printOptions horizontalCentered="1"/>
  <pageMargins left="0.1" right="0.1" top="0.98425196850393704" bottom="0.15" header="0.511811023622047" footer="0.511811023622047"/>
  <pageSetup paperSize="9" scale="71" orientation="landscape" r:id="rId1"/>
  <headerFooter alignWithMargins="0"/>
  <rowBreaks count="3" manualBreakCount="3">
    <brk id="27" max="15" man="1"/>
    <brk id="51" max="15" man="1"/>
    <brk id="120" max="15" man="1"/>
  </rowBreaks>
  <colBreaks count="1" manualBreakCount="1">
    <brk id="16"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BEF100-7759-45DC-AE7A-E52F1319BC0B}">
  <sheetPr>
    <tabColor theme="1" tint="0.34998626667073579"/>
  </sheetPr>
  <dimension ref="A1:R183"/>
  <sheetViews>
    <sheetView view="pageBreakPreview" topLeftCell="A64" zoomScale="70" zoomScaleNormal="70" zoomScaleSheetLayoutView="70" workbookViewId="0">
      <selection activeCell="J107" sqref="J107"/>
    </sheetView>
  </sheetViews>
  <sheetFormatPr defaultRowHeight="13.5"/>
  <cols>
    <col min="1" max="1" width="5.7109375" style="119" customWidth="1"/>
    <col min="2" max="2" width="10.140625" style="119" customWidth="1"/>
    <col min="3" max="3" width="42.28515625" style="120" customWidth="1"/>
    <col min="4" max="4" width="10.7109375" style="119" customWidth="1"/>
    <col min="5" max="5" width="10.5703125" style="119" customWidth="1"/>
    <col min="6" max="7" width="9" style="119" customWidth="1"/>
    <col min="8" max="8" width="18.85546875" style="119" customWidth="1"/>
    <col min="9" max="9" width="6.7109375" style="119" customWidth="1"/>
    <col min="10" max="10" width="8.7109375" style="119" customWidth="1"/>
    <col min="11" max="11" width="6.85546875" style="119" customWidth="1"/>
    <col min="12" max="12" width="14.140625" style="119" customWidth="1"/>
    <col min="13" max="13" width="12.7109375" style="119" customWidth="1"/>
    <col min="14" max="14" width="11.85546875" style="119" customWidth="1"/>
    <col min="15" max="15" width="11.7109375" style="119" customWidth="1"/>
    <col min="16" max="16" width="14" style="119" customWidth="1"/>
    <col min="17" max="17" width="14.85546875" style="119" bestFit="1" customWidth="1"/>
    <col min="18" max="256" width="9.140625" style="119"/>
    <col min="257" max="257" width="4.42578125" style="119" customWidth="1"/>
    <col min="258" max="258" width="10.140625" style="119" customWidth="1"/>
    <col min="259" max="259" width="42.28515625" style="119" customWidth="1"/>
    <col min="260" max="260" width="9.42578125" style="119" bestFit="1" customWidth="1"/>
    <col min="261" max="261" width="9.7109375" style="119" customWidth="1"/>
    <col min="262" max="263" width="8.42578125" style="119" customWidth="1"/>
    <col min="264" max="264" width="18.85546875" style="119" customWidth="1"/>
    <col min="265" max="265" width="6.7109375" style="119" customWidth="1"/>
    <col min="266" max="266" width="7.85546875" style="119" customWidth="1"/>
    <col min="267" max="267" width="6.85546875" style="119" customWidth="1"/>
    <col min="268" max="268" width="9.85546875" style="119" customWidth="1"/>
    <col min="269" max="269" width="9.42578125" style="119" bestFit="1" customWidth="1"/>
    <col min="270" max="270" width="8.85546875" style="119" customWidth="1"/>
    <col min="271" max="271" width="9" style="119" customWidth="1"/>
    <col min="272" max="272" width="13" style="119" customWidth="1"/>
    <col min="273" max="273" width="14.85546875" style="119" bestFit="1" customWidth="1"/>
    <col min="274" max="512" width="9.140625" style="119"/>
    <col min="513" max="513" width="4.42578125" style="119" customWidth="1"/>
    <col min="514" max="514" width="10.140625" style="119" customWidth="1"/>
    <col min="515" max="515" width="42.28515625" style="119" customWidth="1"/>
    <col min="516" max="516" width="9.42578125" style="119" bestFit="1" customWidth="1"/>
    <col min="517" max="517" width="9.7109375" style="119" customWidth="1"/>
    <col min="518" max="519" width="8.42578125" style="119" customWidth="1"/>
    <col min="520" max="520" width="18.85546875" style="119" customWidth="1"/>
    <col min="521" max="521" width="6.7109375" style="119" customWidth="1"/>
    <col min="522" max="522" width="7.85546875" style="119" customWidth="1"/>
    <col min="523" max="523" width="6.85546875" style="119" customWidth="1"/>
    <col min="524" max="524" width="9.85546875" style="119" customWidth="1"/>
    <col min="525" max="525" width="9.42578125" style="119" bestFit="1" customWidth="1"/>
    <col min="526" max="526" width="8.85546875" style="119" customWidth="1"/>
    <col min="527" max="527" width="9" style="119" customWidth="1"/>
    <col min="528" max="528" width="13" style="119" customWidth="1"/>
    <col min="529" max="529" width="14.85546875" style="119" bestFit="1" customWidth="1"/>
    <col min="530" max="768" width="9.140625" style="119"/>
    <col min="769" max="769" width="4.42578125" style="119" customWidth="1"/>
    <col min="770" max="770" width="10.140625" style="119" customWidth="1"/>
    <col min="771" max="771" width="42.28515625" style="119" customWidth="1"/>
    <col min="772" max="772" width="9.42578125" style="119" bestFit="1" customWidth="1"/>
    <col min="773" max="773" width="9.7109375" style="119" customWidth="1"/>
    <col min="774" max="775" width="8.42578125" style="119" customWidth="1"/>
    <col min="776" max="776" width="18.85546875" style="119" customWidth="1"/>
    <col min="777" max="777" width="6.7109375" style="119" customWidth="1"/>
    <col min="778" max="778" width="7.85546875" style="119" customWidth="1"/>
    <col min="779" max="779" width="6.85546875" style="119" customWidth="1"/>
    <col min="780" max="780" width="9.85546875" style="119" customWidth="1"/>
    <col min="781" max="781" width="9.42578125" style="119" bestFit="1" customWidth="1"/>
    <col min="782" max="782" width="8.85546875" style="119" customWidth="1"/>
    <col min="783" max="783" width="9" style="119" customWidth="1"/>
    <col min="784" max="784" width="13" style="119" customWidth="1"/>
    <col min="785" max="785" width="14.85546875" style="119" bestFit="1" customWidth="1"/>
    <col min="786" max="1024" width="9.140625" style="119"/>
    <col min="1025" max="1025" width="4.42578125" style="119" customWidth="1"/>
    <col min="1026" max="1026" width="10.140625" style="119" customWidth="1"/>
    <col min="1027" max="1027" width="42.28515625" style="119" customWidth="1"/>
    <col min="1028" max="1028" width="9.42578125" style="119" bestFit="1" customWidth="1"/>
    <col min="1029" max="1029" width="9.7109375" style="119" customWidth="1"/>
    <col min="1030" max="1031" width="8.42578125" style="119" customWidth="1"/>
    <col min="1032" max="1032" width="18.85546875" style="119" customWidth="1"/>
    <col min="1033" max="1033" width="6.7109375" style="119" customWidth="1"/>
    <col min="1034" max="1034" width="7.85546875" style="119" customWidth="1"/>
    <col min="1035" max="1035" width="6.85546875" style="119" customWidth="1"/>
    <col min="1036" max="1036" width="9.85546875" style="119" customWidth="1"/>
    <col min="1037" max="1037" width="9.42578125" style="119" bestFit="1" customWidth="1"/>
    <col min="1038" max="1038" width="8.85546875" style="119" customWidth="1"/>
    <col min="1039" max="1039" width="9" style="119" customWidth="1"/>
    <col min="1040" max="1040" width="13" style="119" customWidth="1"/>
    <col min="1041" max="1041" width="14.85546875" style="119" bestFit="1" customWidth="1"/>
    <col min="1042" max="1280" width="9.140625" style="119"/>
    <col min="1281" max="1281" width="4.42578125" style="119" customWidth="1"/>
    <col min="1282" max="1282" width="10.140625" style="119" customWidth="1"/>
    <col min="1283" max="1283" width="42.28515625" style="119" customWidth="1"/>
    <col min="1284" max="1284" width="9.42578125" style="119" bestFit="1" customWidth="1"/>
    <col min="1285" max="1285" width="9.7109375" style="119" customWidth="1"/>
    <col min="1286" max="1287" width="8.42578125" style="119" customWidth="1"/>
    <col min="1288" max="1288" width="18.85546875" style="119" customWidth="1"/>
    <col min="1289" max="1289" width="6.7109375" style="119" customWidth="1"/>
    <col min="1290" max="1290" width="7.85546875" style="119" customWidth="1"/>
    <col min="1291" max="1291" width="6.85546875" style="119" customWidth="1"/>
    <col min="1292" max="1292" width="9.85546875" style="119" customWidth="1"/>
    <col min="1293" max="1293" width="9.42578125" style="119" bestFit="1" customWidth="1"/>
    <col min="1294" max="1294" width="8.85546875" style="119" customWidth="1"/>
    <col min="1295" max="1295" width="9" style="119" customWidth="1"/>
    <col min="1296" max="1296" width="13" style="119" customWidth="1"/>
    <col min="1297" max="1297" width="14.85546875" style="119" bestFit="1" customWidth="1"/>
    <col min="1298" max="1536" width="9.140625" style="119"/>
    <col min="1537" max="1537" width="4.42578125" style="119" customWidth="1"/>
    <col min="1538" max="1538" width="10.140625" style="119" customWidth="1"/>
    <col min="1539" max="1539" width="42.28515625" style="119" customWidth="1"/>
    <col min="1540" max="1540" width="9.42578125" style="119" bestFit="1" customWidth="1"/>
    <col min="1541" max="1541" width="9.7109375" style="119" customWidth="1"/>
    <col min="1542" max="1543" width="8.42578125" style="119" customWidth="1"/>
    <col min="1544" max="1544" width="18.85546875" style="119" customWidth="1"/>
    <col min="1545" max="1545" width="6.7109375" style="119" customWidth="1"/>
    <col min="1546" max="1546" width="7.85546875" style="119" customWidth="1"/>
    <col min="1547" max="1547" width="6.85546875" style="119" customWidth="1"/>
    <col min="1548" max="1548" width="9.85546875" style="119" customWidth="1"/>
    <col min="1549" max="1549" width="9.42578125" style="119" bestFit="1" customWidth="1"/>
    <col min="1550" max="1550" width="8.85546875" style="119" customWidth="1"/>
    <col min="1551" max="1551" width="9" style="119" customWidth="1"/>
    <col min="1552" max="1552" width="13" style="119" customWidth="1"/>
    <col min="1553" max="1553" width="14.85546875" style="119" bestFit="1" customWidth="1"/>
    <col min="1554" max="1792" width="9.140625" style="119"/>
    <col min="1793" max="1793" width="4.42578125" style="119" customWidth="1"/>
    <col min="1794" max="1794" width="10.140625" style="119" customWidth="1"/>
    <col min="1795" max="1795" width="42.28515625" style="119" customWidth="1"/>
    <col min="1796" max="1796" width="9.42578125" style="119" bestFit="1" customWidth="1"/>
    <col min="1797" max="1797" width="9.7109375" style="119" customWidth="1"/>
    <col min="1798" max="1799" width="8.42578125" style="119" customWidth="1"/>
    <col min="1800" max="1800" width="18.85546875" style="119" customWidth="1"/>
    <col min="1801" max="1801" width="6.7109375" style="119" customWidth="1"/>
    <col min="1802" max="1802" width="7.85546875" style="119" customWidth="1"/>
    <col min="1803" max="1803" width="6.85546875" style="119" customWidth="1"/>
    <col min="1804" max="1804" width="9.85546875" style="119" customWidth="1"/>
    <col min="1805" max="1805" width="9.42578125" style="119" bestFit="1" customWidth="1"/>
    <col min="1806" max="1806" width="8.85546875" style="119" customWidth="1"/>
    <col min="1807" max="1807" width="9" style="119" customWidth="1"/>
    <col min="1808" max="1808" width="13" style="119" customWidth="1"/>
    <col min="1809" max="1809" width="14.85546875" style="119" bestFit="1" customWidth="1"/>
    <col min="1810" max="2048" width="9.140625" style="119"/>
    <col min="2049" max="2049" width="4.42578125" style="119" customWidth="1"/>
    <col min="2050" max="2050" width="10.140625" style="119" customWidth="1"/>
    <col min="2051" max="2051" width="42.28515625" style="119" customWidth="1"/>
    <col min="2052" max="2052" width="9.42578125" style="119" bestFit="1" customWidth="1"/>
    <col min="2053" max="2053" width="9.7109375" style="119" customWidth="1"/>
    <col min="2054" max="2055" width="8.42578125" style="119" customWidth="1"/>
    <col min="2056" max="2056" width="18.85546875" style="119" customWidth="1"/>
    <col min="2057" max="2057" width="6.7109375" style="119" customWidth="1"/>
    <col min="2058" max="2058" width="7.85546875" style="119" customWidth="1"/>
    <col min="2059" max="2059" width="6.85546875" style="119" customWidth="1"/>
    <col min="2060" max="2060" width="9.85546875" style="119" customWidth="1"/>
    <col min="2061" max="2061" width="9.42578125" style="119" bestFit="1" customWidth="1"/>
    <col min="2062" max="2062" width="8.85546875" style="119" customWidth="1"/>
    <col min="2063" max="2063" width="9" style="119" customWidth="1"/>
    <col min="2064" max="2064" width="13" style="119" customWidth="1"/>
    <col min="2065" max="2065" width="14.85546875" style="119" bestFit="1" customWidth="1"/>
    <col min="2066" max="2304" width="9.140625" style="119"/>
    <col min="2305" max="2305" width="4.42578125" style="119" customWidth="1"/>
    <col min="2306" max="2306" width="10.140625" style="119" customWidth="1"/>
    <col min="2307" max="2307" width="42.28515625" style="119" customWidth="1"/>
    <col min="2308" max="2308" width="9.42578125" style="119" bestFit="1" customWidth="1"/>
    <col min="2309" max="2309" width="9.7109375" style="119" customWidth="1"/>
    <col min="2310" max="2311" width="8.42578125" style="119" customWidth="1"/>
    <col min="2312" max="2312" width="18.85546875" style="119" customWidth="1"/>
    <col min="2313" max="2313" width="6.7109375" style="119" customWidth="1"/>
    <col min="2314" max="2314" width="7.85546875" style="119" customWidth="1"/>
    <col min="2315" max="2315" width="6.85546875" style="119" customWidth="1"/>
    <col min="2316" max="2316" width="9.85546875" style="119" customWidth="1"/>
    <col min="2317" max="2317" width="9.42578125" style="119" bestFit="1" customWidth="1"/>
    <col min="2318" max="2318" width="8.85546875" style="119" customWidth="1"/>
    <col min="2319" max="2319" width="9" style="119" customWidth="1"/>
    <col min="2320" max="2320" width="13" style="119" customWidth="1"/>
    <col min="2321" max="2321" width="14.85546875" style="119" bestFit="1" customWidth="1"/>
    <col min="2322" max="2560" width="9.140625" style="119"/>
    <col min="2561" max="2561" width="4.42578125" style="119" customWidth="1"/>
    <col min="2562" max="2562" width="10.140625" style="119" customWidth="1"/>
    <col min="2563" max="2563" width="42.28515625" style="119" customWidth="1"/>
    <col min="2564" max="2564" width="9.42578125" style="119" bestFit="1" customWidth="1"/>
    <col min="2565" max="2565" width="9.7109375" style="119" customWidth="1"/>
    <col min="2566" max="2567" width="8.42578125" style="119" customWidth="1"/>
    <col min="2568" max="2568" width="18.85546875" style="119" customWidth="1"/>
    <col min="2569" max="2569" width="6.7109375" style="119" customWidth="1"/>
    <col min="2570" max="2570" width="7.85546875" style="119" customWidth="1"/>
    <col min="2571" max="2571" width="6.85546875" style="119" customWidth="1"/>
    <col min="2572" max="2572" width="9.85546875" style="119" customWidth="1"/>
    <col min="2573" max="2573" width="9.42578125" style="119" bestFit="1" customWidth="1"/>
    <col min="2574" max="2574" width="8.85546875" style="119" customWidth="1"/>
    <col min="2575" max="2575" width="9" style="119" customWidth="1"/>
    <col min="2576" max="2576" width="13" style="119" customWidth="1"/>
    <col min="2577" max="2577" width="14.85546875" style="119" bestFit="1" customWidth="1"/>
    <col min="2578" max="2816" width="9.140625" style="119"/>
    <col min="2817" max="2817" width="4.42578125" style="119" customWidth="1"/>
    <col min="2818" max="2818" width="10.140625" style="119" customWidth="1"/>
    <col min="2819" max="2819" width="42.28515625" style="119" customWidth="1"/>
    <col min="2820" max="2820" width="9.42578125" style="119" bestFit="1" customWidth="1"/>
    <col min="2821" max="2821" width="9.7109375" style="119" customWidth="1"/>
    <col min="2822" max="2823" width="8.42578125" style="119" customWidth="1"/>
    <col min="2824" max="2824" width="18.85546875" style="119" customWidth="1"/>
    <col min="2825" max="2825" width="6.7109375" style="119" customWidth="1"/>
    <col min="2826" max="2826" width="7.85546875" style="119" customWidth="1"/>
    <col min="2827" max="2827" width="6.85546875" style="119" customWidth="1"/>
    <col min="2828" max="2828" width="9.85546875" style="119" customWidth="1"/>
    <col min="2829" max="2829" width="9.42578125" style="119" bestFit="1" customWidth="1"/>
    <col min="2830" max="2830" width="8.85546875" style="119" customWidth="1"/>
    <col min="2831" max="2831" width="9" style="119" customWidth="1"/>
    <col min="2832" max="2832" width="13" style="119" customWidth="1"/>
    <col min="2833" max="2833" width="14.85546875" style="119" bestFit="1" customWidth="1"/>
    <col min="2834" max="3072" width="9.140625" style="119"/>
    <col min="3073" max="3073" width="4.42578125" style="119" customWidth="1"/>
    <col min="3074" max="3074" width="10.140625" style="119" customWidth="1"/>
    <col min="3075" max="3075" width="42.28515625" style="119" customWidth="1"/>
    <col min="3076" max="3076" width="9.42578125" style="119" bestFit="1" customWidth="1"/>
    <col min="3077" max="3077" width="9.7109375" style="119" customWidth="1"/>
    <col min="3078" max="3079" width="8.42578125" style="119" customWidth="1"/>
    <col min="3080" max="3080" width="18.85546875" style="119" customWidth="1"/>
    <col min="3081" max="3081" width="6.7109375" style="119" customWidth="1"/>
    <col min="3082" max="3082" width="7.85546875" style="119" customWidth="1"/>
    <col min="3083" max="3083" width="6.85546875" style="119" customWidth="1"/>
    <col min="3084" max="3084" width="9.85546875" style="119" customWidth="1"/>
    <col min="3085" max="3085" width="9.42578125" style="119" bestFit="1" customWidth="1"/>
    <col min="3086" max="3086" width="8.85546875" style="119" customWidth="1"/>
    <col min="3087" max="3087" width="9" style="119" customWidth="1"/>
    <col min="3088" max="3088" width="13" style="119" customWidth="1"/>
    <col min="3089" max="3089" width="14.85546875" style="119" bestFit="1" customWidth="1"/>
    <col min="3090" max="3328" width="9.140625" style="119"/>
    <col min="3329" max="3329" width="4.42578125" style="119" customWidth="1"/>
    <col min="3330" max="3330" width="10.140625" style="119" customWidth="1"/>
    <col min="3331" max="3331" width="42.28515625" style="119" customWidth="1"/>
    <col min="3332" max="3332" width="9.42578125" style="119" bestFit="1" customWidth="1"/>
    <col min="3333" max="3333" width="9.7109375" style="119" customWidth="1"/>
    <col min="3334" max="3335" width="8.42578125" style="119" customWidth="1"/>
    <col min="3336" max="3336" width="18.85546875" style="119" customWidth="1"/>
    <col min="3337" max="3337" width="6.7109375" style="119" customWidth="1"/>
    <col min="3338" max="3338" width="7.85546875" style="119" customWidth="1"/>
    <col min="3339" max="3339" width="6.85546875" style="119" customWidth="1"/>
    <col min="3340" max="3340" width="9.85546875" style="119" customWidth="1"/>
    <col min="3341" max="3341" width="9.42578125" style="119" bestFit="1" customWidth="1"/>
    <col min="3342" max="3342" width="8.85546875" style="119" customWidth="1"/>
    <col min="3343" max="3343" width="9" style="119" customWidth="1"/>
    <col min="3344" max="3344" width="13" style="119" customWidth="1"/>
    <col min="3345" max="3345" width="14.85546875" style="119" bestFit="1" customWidth="1"/>
    <col min="3346" max="3584" width="9.140625" style="119"/>
    <col min="3585" max="3585" width="4.42578125" style="119" customWidth="1"/>
    <col min="3586" max="3586" width="10.140625" style="119" customWidth="1"/>
    <col min="3587" max="3587" width="42.28515625" style="119" customWidth="1"/>
    <col min="3588" max="3588" width="9.42578125" style="119" bestFit="1" customWidth="1"/>
    <col min="3589" max="3589" width="9.7109375" style="119" customWidth="1"/>
    <col min="3590" max="3591" width="8.42578125" style="119" customWidth="1"/>
    <col min="3592" max="3592" width="18.85546875" style="119" customWidth="1"/>
    <col min="3593" max="3593" width="6.7109375" style="119" customWidth="1"/>
    <col min="3594" max="3594" width="7.85546875" style="119" customWidth="1"/>
    <col min="3595" max="3595" width="6.85546875" style="119" customWidth="1"/>
    <col min="3596" max="3596" width="9.85546875" style="119" customWidth="1"/>
    <col min="3597" max="3597" width="9.42578125" style="119" bestFit="1" customWidth="1"/>
    <col min="3598" max="3598" width="8.85546875" style="119" customWidth="1"/>
    <col min="3599" max="3599" width="9" style="119" customWidth="1"/>
    <col min="3600" max="3600" width="13" style="119" customWidth="1"/>
    <col min="3601" max="3601" width="14.85546875" style="119" bestFit="1" customWidth="1"/>
    <col min="3602" max="3840" width="9.140625" style="119"/>
    <col min="3841" max="3841" width="4.42578125" style="119" customWidth="1"/>
    <col min="3842" max="3842" width="10.140625" style="119" customWidth="1"/>
    <col min="3843" max="3843" width="42.28515625" style="119" customWidth="1"/>
    <col min="3844" max="3844" width="9.42578125" style="119" bestFit="1" customWidth="1"/>
    <col min="3845" max="3845" width="9.7109375" style="119" customWidth="1"/>
    <col min="3846" max="3847" width="8.42578125" style="119" customWidth="1"/>
    <col min="3848" max="3848" width="18.85546875" style="119" customWidth="1"/>
    <col min="3849" max="3849" width="6.7109375" style="119" customWidth="1"/>
    <col min="3850" max="3850" width="7.85546875" style="119" customWidth="1"/>
    <col min="3851" max="3851" width="6.85546875" style="119" customWidth="1"/>
    <col min="3852" max="3852" width="9.85546875" style="119" customWidth="1"/>
    <col min="3853" max="3853" width="9.42578125" style="119" bestFit="1" customWidth="1"/>
    <col min="3854" max="3854" width="8.85546875" style="119" customWidth="1"/>
    <col min="3855" max="3855" width="9" style="119" customWidth="1"/>
    <col min="3856" max="3856" width="13" style="119" customWidth="1"/>
    <col min="3857" max="3857" width="14.85546875" style="119" bestFit="1" customWidth="1"/>
    <col min="3858" max="4096" width="9.140625" style="119"/>
    <col min="4097" max="4097" width="4.42578125" style="119" customWidth="1"/>
    <col min="4098" max="4098" width="10.140625" style="119" customWidth="1"/>
    <col min="4099" max="4099" width="42.28515625" style="119" customWidth="1"/>
    <col min="4100" max="4100" width="9.42578125" style="119" bestFit="1" customWidth="1"/>
    <col min="4101" max="4101" width="9.7109375" style="119" customWidth="1"/>
    <col min="4102" max="4103" width="8.42578125" style="119" customWidth="1"/>
    <col min="4104" max="4104" width="18.85546875" style="119" customWidth="1"/>
    <col min="4105" max="4105" width="6.7109375" style="119" customWidth="1"/>
    <col min="4106" max="4106" width="7.85546875" style="119" customWidth="1"/>
    <col min="4107" max="4107" width="6.85546875" style="119" customWidth="1"/>
    <col min="4108" max="4108" width="9.85546875" style="119" customWidth="1"/>
    <col min="4109" max="4109" width="9.42578125" style="119" bestFit="1" customWidth="1"/>
    <col min="4110" max="4110" width="8.85546875" style="119" customWidth="1"/>
    <col min="4111" max="4111" width="9" style="119" customWidth="1"/>
    <col min="4112" max="4112" width="13" style="119" customWidth="1"/>
    <col min="4113" max="4113" width="14.85546875" style="119" bestFit="1" customWidth="1"/>
    <col min="4114" max="4352" width="9.140625" style="119"/>
    <col min="4353" max="4353" width="4.42578125" style="119" customWidth="1"/>
    <col min="4354" max="4354" width="10.140625" style="119" customWidth="1"/>
    <col min="4355" max="4355" width="42.28515625" style="119" customWidth="1"/>
    <col min="4356" max="4356" width="9.42578125" style="119" bestFit="1" customWidth="1"/>
    <col min="4357" max="4357" width="9.7109375" style="119" customWidth="1"/>
    <col min="4358" max="4359" width="8.42578125" style="119" customWidth="1"/>
    <col min="4360" max="4360" width="18.85546875" style="119" customWidth="1"/>
    <col min="4361" max="4361" width="6.7109375" style="119" customWidth="1"/>
    <col min="4362" max="4362" width="7.85546875" style="119" customWidth="1"/>
    <col min="4363" max="4363" width="6.85546875" style="119" customWidth="1"/>
    <col min="4364" max="4364" width="9.85546875" style="119" customWidth="1"/>
    <col min="4365" max="4365" width="9.42578125" style="119" bestFit="1" customWidth="1"/>
    <col min="4366" max="4366" width="8.85546875" style="119" customWidth="1"/>
    <col min="4367" max="4367" width="9" style="119" customWidth="1"/>
    <col min="4368" max="4368" width="13" style="119" customWidth="1"/>
    <col min="4369" max="4369" width="14.85546875" style="119" bestFit="1" customWidth="1"/>
    <col min="4370" max="4608" width="9.140625" style="119"/>
    <col min="4609" max="4609" width="4.42578125" style="119" customWidth="1"/>
    <col min="4610" max="4610" width="10.140625" style="119" customWidth="1"/>
    <col min="4611" max="4611" width="42.28515625" style="119" customWidth="1"/>
    <col min="4612" max="4612" width="9.42578125" style="119" bestFit="1" customWidth="1"/>
    <col min="4613" max="4613" width="9.7109375" style="119" customWidth="1"/>
    <col min="4614" max="4615" width="8.42578125" style="119" customWidth="1"/>
    <col min="4616" max="4616" width="18.85546875" style="119" customWidth="1"/>
    <col min="4617" max="4617" width="6.7109375" style="119" customWidth="1"/>
    <col min="4618" max="4618" width="7.85546875" style="119" customWidth="1"/>
    <col min="4619" max="4619" width="6.85546875" style="119" customWidth="1"/>
    <col min="4620" max="4620" width="9.85546875" style="119" customWidth="1"/>
    <col min="4621" max="4621" width="9.42578125" style="119" bestFit="1" customWidth="1"/>
    <col min="4622" max="4622" width="8.85546875" style="119" customWidth="1"/>
    <col min="4623" max="4623" width="9" style="119" customWidth="1"/>
    <col min="4624" max="4624" width="13" style="119" customWidth="1"/>
    <col min="4625" max="4625" width="14.85546875" style="119" bestFit="1" customWidth="1"/>
    <col min="4626" max="4864" width="9.140625" style="119"/>
    <col min="4865" max="4865" width="4.42578125" style="119" customWidth="1"/>
    <col min="4866" max="4866" width="10.140625" style="119" customWidth="1"/>
    <col min="4867" max="4867" width="42.28515625" style="119" customWidth="1"/>
    <col min="4868" max="4868" width="9.42578125" style="119" bestFit="1" customWidth="1"/>
    <col min="4869" max="4869" width="9.7109375" style="119" customWidth="1"/>
    <col min="4870" max="4871" width="8.42578125" style="119" customWidth="1"/>
    <col min="4872" max="4872" width="18.85546875" style="119" customWidth="1"/>
    <col min="4873" max="4873" width="6.7109375" style="119" customWidth="1"/>
    <col min="4874" max="4874" width="7.85546875" style="119" customWidth="1"/>
    <col min="4875" max="4875" width="6.85546875" style="119" customWidth="1"/>
    <col min="4876" max="4876" width="9.85546875" style="119" customWidth="1"/>
    <col min="4877" max="4877" width="9.42578125" style="119" bestFit="1" customWidth="1"/>
    <col min="4878" max="4878" width="8.85546875" style="119" customWidth="1"/>
    <col min="4879" max="4879" width="9" style="119" customWidth="1"/>
    <col min="4880" max="4880" width="13" style="119" customWidth="1"/>
    <col min="4881" max="4881" width="14.85546875" style="119" bestFit="1" customWidth="1"/>
    <col min="4882" max="5120" width="9.140625" style="119"/>
    <col min="5121" max="5121" width="4.42578125" style="119" customWidth="1"/>
    <col min="5122" max="5122" width="10.140625" style="119" customWidth="1"/>
    <col min="5123" max="5123" width="42.28515625" style="119" customWidth="1"/>
    <col min="5124" max="5124" width="9.42578125" style="119" bestFit="1" customWidth="1"/>
    <col min="5125" max="5125" width="9.7109375" style="119" customWidth="1"/>
    <col min="5126" max="5127" width="8.42578125" style="119" customWidth="1"/>
    <col min="5128" max="5128" width="18.85546875" style="119" customWidth="1"/>
    <col min="5129" max="5129" width="6.7109375" style="119" customWidth="1"/>
    <col min="5130" max="5130" width="7.85546875" style="119" customWidth="1"/>
    <col min="5131" max="5131" width="6.85546875" style="119" customWidth="1"/>
    <col min="5132" max="5132" width="9.85546875" style="119" customWidth="1"/>
    <col min="5133" max="5133" width="9.42578125" style="119" bestFit="1" customWidth="1"/>
    <col min="5134" max="5134" width="8.85546875" style="119" customWidth="1"/>
    <col min="5135" max="5135" width="9" style="119" customWidth="1"/>
    <col min="5136" max="5136" width="13" style="119" customWidth="1"/>
    <col min="5137" max="5137" width="14.85546875" style="119" bestFit="1" customWidth="1"/>
    <col min="5138" max="5376" width="9.140625" style="119"/>
    <col min="5377" max="5377" width="4.42578125" style="119" customWidth="1"/>
    <col min="5378" max="5378" width="10.140625" style="119" customWidth="1"/>
    <col min="5379" max="5379" width="42.28515625" style="119" customWidth="1"/>
    <col min="5380" max="5380" width="9.42578125" style="119" bestFit="1" customWidth="1"/>
    <col min="5381" max="5381" width="9.7109375" style="119" customWidth="1"/>
    <col min="5382" max="5383" width="8.42578125" style="119" customWidth="1"/>
    <col min="5384" max="5384" width="18.85546875" style="119" customWidth="1"/>
    <col min="5385" max="5385" width="6.7109375" style="119" customWidth="1"/>
    <col min="5386" max="5386" width="7.85546875" style="119" customWidth="1"/>
    <col min="5387" max="5387" width="6.85546875" style="119" customWidth="1"/>
    <col min="5388" max="5388" width="9.85546875" style="119" customWidth="1"/>
    <col min="5389" max="5389" width="9.42578125" style="119" bestFit="1" customWidth="1"/>
    <col min="5390" max="5390" width="8.85546875" style="119" customWidth="1"/>
    <col min="5391" max="5391" width="9" style="119" customWidth="1"/>
    <col min="5392" max="5392" width="13" style="119" customWidth="1"/>
    <col min="5393" max="5393" width="14.85546875" style="119" bestFit="1" customWidth="1"/>
    <col min="5394" max="5632" width="9.140625" style="119"/>
    <col min="5633" max="5633" width="4.42578125" style="119" customWidth="1"/>
    <col min="5634" max="5634" width="10.140625" style="119" customWidth="1"/>
    <col min="5635" max="5635" width="42.28515625" style="119" customWidth="1"/>
    <col min="5636" max="5636" width="9.42578125" style="119" bestFit="1" customWidth="1"/>
    <col min="5637" max="5637" width="9.7109375" style="119" customWidth="1"/>
    <col min="5638" max="5639" width="8.42578125" style="119" customWidth="1"/>
    <col min="5640" max="5640" width="18.85546875" style="119" customWidth="1"/>
    <col min="5641" max="5641" width="6.7109375" style="119" customWidth="1"/>
    <col min="5642" max="5642" width="7.85546875" style="119" customWidth="1"/>
    <col min="5643" max="5643" width="6.85546875" style="119" customWidth="1"/>
    <col min="5644" max="5644" width="9.85546875" style="119" customWidth="1"/>
    <col min="5645" max="5645" width="9.42578125" style="119" bestFit="1" customWidth="1"/>
    <col min="5646" max="5646" width="8.85546875" style="119" customWidth="1"/>
    <col min="5647" max="5647" width="9" style="119" customWidth="1"/>
    <col min="5648" max="5648" width="13" style="119" customWidth="1"/>
    <col min="5649" max="5649" width="14.85546875" style="119" bestFit="1" customWidth="1"/>
    <col min="5650" max="5888" width="9.140625" style="119"/>
    <col min="5889" max="5889" width="4.42578125" style="119" customWidth="1"/>
    <col min="5890" max="5890" width="10.140625" style="119" customWidth="1"/>
    <col min="5891" max="5891" width="42.28515625" style="119" customWidth="1"/>
    <col min="5892" max="5892" width="9.42578125" style="119" bestFit="1" customWidth="1"/>
    <col min="5893" max="5893" width="9.7109375" style="119" customWidth="1"/>
    <col min="5894" max="5895" width="8.42578125" style="119" customWidth="1"/>
    <col min="5896" max="5896" width="18.85546875" style="119" customWidth="1"/>
    <col min="5897" max="5897" width="6.7109375" style="119" customWidth="1"/>
    <col min="5898" max="5898" width="7.85546875" style="119" customWidth="1"/>
    <col min="5899" max="5899" width="6.85546875" style="119" customWidth="1"/>
    <col min="5900" max="5900" width="9.85546875" style="119" customWidth="1"/>
    <col min="5901" max="5901" width="9.42578125" style="119" bestFit="1" customWidth="1"/>
    <col min="5902" max="5902" width="8.85546875" style="119" customWidth="1"/>
    <col min="5903" max="5903" width="9" style="119" customWidth="1"/>
    <col min="5904" max="5904" width="13" style="119" customWidth="1"/>
    <col min="5905" max="5905" width="14.85546875" style="119" bestFit="1" customWidth="1"/>
    <col min="5906" max="6144" width="9.140625" style="119"/>
    <col min="6145" max="6145" width="4.42578125" style="119" customWidth="1"/>
    <col min="6146" max="6146" width="10.140625" style="119" customWidth="1"/>
    <col min="6147" max="6147" width="42.28515625" style="119" customWidth="1"/>
    <col min="6148" max="6148" width="9.42578125" style="119" bestFit="1" customWidth="1"/>
    <col min="6149" max="6149" width="9.7109375" style="119" customWidth="1"/>
    <col min="6150" max="6151" width="8.42578125" style="119" customWidth="1"/>
    <col min="6152" max="6152" width="18.85546875" style="119" customWidth="1"/>
    <col min="6153" max="6153" width="6.7109375" style="119" customWidth="1"/>
    <col min="6154" max="6154" width="7.85546875" style="119" customWidth="1"/>
    <col min="6155" max="6155" width="6.85546875" style="119" customWidth="1"/>
    <col min="6156" max="6156" width="9.85546875" style="119" customWidth="1"/>
    <col min="6157" max="6157" width="9.42578125" style="119" bestFit="1" customWidth="1"/>
    <col min="6158" max="6158" width="8.85546875" style="119" customWidth="1"/>
    <col min="6159" max="6159" width="9" style="119" customWidth="1"/>
    <col min="6160" max="6160" width="13" style="119" customWidth="1"/>
    <col min="6161" max="6161" width="14.85546875" style="119" bestFit="1" customWidth="1"/>
    <col min="6162" max="6400" width="9.140625" style="119"/>
    <col min="6401" max="6401" width="4.42578125" style="119" customWidth="1"/>
    <col min="6402" max="6402" width="10.140625" style="119" customWidth="1"/>
    <col min="6403" max="6403" width="42.28515625" style="119" customWidth="1"/>
    <col min="6404" max="6404" width="9.42578125" style="119" bestFit="1" customWidth="1"/>
    <col min="6405" max="6405" width="9.7109375" style="119" customWidth="1"/>
    <col min="6406" max="6407" width="8.42578125" style="119" customWidth="1"/>
    <col min="6408" max="6408" width="18.85546875" style="119" customWidth="1"/>
    <col min="6409" max="6409" width="6.7109375" style="119" customWidth="1"/>
    <col min="6410" max="6410" width="7.85546875" style="119" customWidth="1"/>
    <col min="6411" max="6411" width="6.85546875" style="119" customWidth="1"/>
    <col min="6412" max="6412" width="9.85546875" style="119" customWidth="1"/>
    <col min="6413" max="6413" width="9.42578125" style="119" bestFit="1" customWidth="1"/>
    <col min="6414" max="6414" width="8.85546875" style="119" customWidth="1"/>
    <col min="6415" max="6415" width="9" style="119" customWidth="1"/>
    <col min="6416" max="6416" width="13" style="119" customWidth="1"/>
    <col min="6417" max="6417" width="14.85546875" style="119" bestFit="1" customWidth="1"/>
    <col min="6418" max="6656" width="9.140625" style="119"/>
    <col min="6657" max="6657" width="4.42578125" style="119" customWidth="1"/>
    <col min="6658" max="6658" width="10.140625" style="119" customWidth="1"/>
    <col min="6659" max="6659" width="42.28515625" style="119" customWidth="1"/>
    <col min="6660" max="6660" width="9.42578125" style="119" bestFit="1" customWidth="1"/>
    <col min="6661" max="6661" width="9.7109375" style="119" customWidth="1"/>
    <col min="6662" max="6663" width="8.42578125" style="119" customWidth="1"/>
    <col min="6664" max="6664" width="18.85546875" style="119" customWidth="1"/>
    <col min="6665" max="6665" width="6.7109375" style="119" customWidth="1"/>
    <col min="6666" max="6666" width="7.85546875" style="119" customWidth="1"/>
    <col min="6667" max="6667" width="6.85546875" style="119" customWidth="1"/>
    <col min="6668" max="6668" width="9.85546875" style="119" customWidth="1"/>
    <col min="6669" max="6669" width="9.42578125" style="119" bestFit="1" customWidth="1"/>
    <col min="6670" max="6670" width="8.85546875" style="119" customWidth="1"/>
    <col min="6671" max="6671" width="9" style="119" customWidth="1"/>
    <col min="6672" max="6672" width="13" style="119" customWidth="1"/>
    <col min="6673" max="6673" width="14.85546875" style="119" bestFit="1" customWidth="1"/>
    <col min="6674" max="6912" width="9.140625" style="119"/>
    <col min="6913" max="6913" width="4.42578125" style="119" customWidth="1"/>
    <col min="6914" max="6914" width="10.140625" style="119" customWidth="1"/>
    <col min="6915" max="6915" width="42.28515625" style="119" customWidth="1"/>
    <col min="6916" max="6916" width="9.42578125" style="119" bestFit="1" customWidth="1"/>
    <col min="6917" max="6917" width="9.7109375" style="119" customWidth="1"/>
    <col min="6918" max="6919" width="8.42578125" style="119" customWidth="1"/>
    <col min="6920" max="6920" width="18.85546875" style="119" customWidth="1"/>
    <col min="6921" max="6921" width="6.7109375" style="119" customWidth="1"/>
    <col min="6922" max="6922" width="7.85546875" style="119" customWidth="1"/>
    <col min="6923" max="6923" width="6.85546875" style="119" customWidth="1"/>
    <col min="6924" max="6924" width="9.85546875" style="119" customWidth="1"/>
    <col min="6925" max="6925" width="9.42578125" style="119" bestFit="1" customWidth="1"/>
    <col min="6926" max="6926" width="8.85546875" style="119" customWidth="1"/>
    <col min="6927" max="6927" width="9" style="119" customWidth="1"/>
    <col min="6928" max="6928" width="13" style="119" customWidth="1"/>
    <col min="6929" max="6929" width="14.85546875" style="119" bestFit="1" customWidth="1"/>
    <col min="6930" max="7168" width="9.140625" style="119"/>
    <col min="7169" max="7169" width="4.42578125" style="119" customWidth="1"/>
    <col min="7170" max="7170" width="10.140625" style="119" customWidth="1"/>
    <col min="7171" max="7171" width="42.28515625" style="119" customWidth="1"/>
    <col min="7172" max="7172" width="9.42578125" style="119" bestFit="1" customWidth="1"/>
    <col min="7173" max="7173" width="9.7109375" style="119" customWidth="1"/>
    <col min="7174" max="7175" width="8.42578125" style="119" customWidth="1"/>
    <col min="7176" max="7176" width="18.85546875" style="119" customWidth="1"/>
    <col min="7177" max="7177" width="6.7109375" style="119" customWidth="1"/>
    <col min="7178" max="7178" width="7.85546875" style="119" customWidth="1"/>
    <col min="7179" max="7179" width="6.85546875" style="119" customWidth="1"/>
    <col min="7180" max="7180" width="9.85546875" style="119" customWidth="1"/>
    <col min="7181" max="7181" width="9.42578125" style="119" bestFit="1" customWidth="1"/>
    <col min="7182" max="7182" width="8.85546875" style="119" customWidth="1"/>
    <col min="7183" max="7183" width="9" style="119" customWidth="1"/>
    <col min="7184" max="7184" width="13" style="119" customWidth="1"/>
    <col min="7185" max="7185" width="14.85546875" style="119" bestFit="1" customWidth="1"/>
    <col min="7186" max="7424" width="9.140625" style="119"/>
    <col min="7425" max="7425" width="4.42578125" style="119" customWidth="1"/>
    <col min="7426" max="7426" width="10.140625" style="119" customWidth="1"/>
    <col min="7427" max="7427" width="42.28515625" style="119" customWidth="1"/>
    <col min="7428" max="7428" width="9.42578125" style="119" bestFit="1" customWidth="1"/>
    <col min="7429" max="7429" width="9.7109375" style="119" customWidth="1"/>
    <col min="7430" max="7431" width="8.42578125" style="119" customWidth="1"/>
    <col min="7432" max="7432" width="18.85546875" style="119" customWidth="1"/>
    <col min="7433" max="7433" width="6.7109375" style="119" customWidth="1"/>
    <col min="7434" max="7434" width="7.85546875" style="119" customWidth="1"/>
    <col min="7435" max="7435" width="6.85546875" style="119" customWidth="1"/>
    <col min="7436" max="7436" width="9.85546875" style="119" customWidth="1"/>
    <col min="7437" max="7437" width="9.42578125" style="119" bestFit="1" customWidth="1"/>
    <col min="7438" max="7438" width="8.85546875" style="119" customWidth="1"/>
    <col min="7439" max="7439" width="9" style="119" customWidth="1"/>
    <col min="7440" max="7440" width="13" style="119" customWidth="1"/>
    <col min="7441" max="7441" width="14.85546875" style="119" bestFit="1" customWidth="1"/>
    <col min="7442" max="7680" width="9.140625" style="119"/>
    <col min="7681" max="7681" width="4.42578125" style="119" customWidth="1"/>
    <col min="7682" max="7682" width="10.140625" style="119" customWidth="1"/>
    <col min="7683" max="7683" width="42.28515625" style="119" customWidth="1"/>
    <col min="7684" max="7684" width="9.42578125" style="119" bestFit="1" customWidth="1"/>
    <col min="7685" max="7685" width="9.7109375" style="119" customWidth="1"/>
    <col min="7686" max="7687" width="8.42578125" style="119" customWidth="1"/>
    <col min="7688" max="7688" width="18.85546875" style="119" customWidth="1"/>
    <col min="7689" max="7689" width="6.7109375" style="119" customWidth="1"/>
    <col min="7690" max="7690" width="7.85546875" style="119" customWidth="1"/>
    <col min="7691" max="7691" width="6.85546875" style="119" customWidth="1"/>
    <col min="7692" max="7692" width="9.85546875" style="119" customWidth="1"/>
    <col min="7693" max="7693" width="9.42578125" style="119" bestFit="1" customWidth="1"/>
    <col min="7694" max="7694" width="8.85546875" style="119" customWidth="1"/>
    <col min="7695" max="7695" width="9" style="119" customWidth="1"/>
    <col min="7696" max="7696" width="13" style="119" customWidth="1"/>
    <col min="7697" max="7697" width="14.85546875" style="119" bestFit="1" customWidth="1"/>
    <col min="7698" max="7936" width="9.140625" style="119"/>
    <col min="7937" max="7937" width="4.42578125" style="119" customWidth="1"/>
    <col min="7938" max="7938" width="10.140625" style="119" customWidth="1"/>
    <col min="7939" max="7939" width="42.28515625" style="119" customWidth="1"/>
    <col min="7940" max="7940" width="9.42578125" style="119" bestFit="1" customWidth="1"/>
    <col min="7941" max="7941" width="9.7109375" style="119" customWidth="1"/>
    <col min="7942" max="7943" width="8.42578125" style="119" customWidth="1"/>
    <col min="7944" max="7944" width="18.85546875" style="119" customWidth="1"/>
    <col min="7945" max="7945" width="6.7109375" style="119" customWidth="1"/>
    <col min="7946" max="7946" width="7.85546875" style="119" customWidth="1"/>
    <col min="7947" max="7947" width="6.85546875" style="119" customWidth="1"/>
    <col min="7948" max="7948" width="9.85546875" style="119" customWidth="1"/>
    <col min="7949" max="7949" width="9.42578125" style="119" bestFit="1" customWidth="1"/>
    <col min="7950" max="7950" width="8.85546875" style="119" customWidth="1"/>
    <col min="7951" max="7951" width="9" style="119" customWidth="1"/>
    <col min="7952" max="7952" width="13" style="119" customWidth="1"/>
    <col min="7953" max="7953" width="14.85546875" style="119" bestFit="1" customWidth="1"/>
    <col min="7954" max="8192" width="9.140625" style="119"/>
    <col min="8193" max="8193" width="4.42578125" style="119" customWidth="1"/>
    <col min="8194" max="8194" width="10.140625" style="119" customWidth="1"/>
    <col min="8195" max="8195" width="42.28515625" style="119" customWidth="1"/>
    <col min="8196" max="8196" width="9.42578125" style="119" bestFit="1" customWidth="1"/>
    <col min="8197" max="8197" width="9.7109375" style="119" customWidth="1"/>
    <col min="8198" max="8199" width="8.42578125" style="119" customWidth="1"/>
    <col min="8200" max="8200" width="18.85546875" style="119" customWidth="1"/>
    <col min="8201" max="8201" width="6.7109375" style="119" customWidth="1"/>
    <col min="8202" max="8202" width="7.85546875" style="119" customWidth="1"/>
    <col min="8203" max="8203" width="6.85546875" style="119" customWidth="1"/>
    <col min="8204" max="8204" width="9.85546875" style="119" customWidth="1"/>
    <col min="8205" max="8205" width="9.42578125" style="119" bestFit="1" customWidth="1"/>
    <col min="8206" max="8206" width="8.85546875" style="119" customWidth="1"/>
    <col min="8207" max="8207" width="9" style="119" customWidth="1"/>
    <col min="8208" max="8208" width="13" style="119" customWidth="1"/>
    <col min="8209" max="8209" width="14.85546875" style="119" bestFit="1" customWidth="1"/>
    <col min="8210" max="8448" width="9.140625" style="119"/>
    <col min="8449" max="8449" width="4.42578125" style="119" customWidth="1"/>
    <col min="8450" max="8450" width="10.140625" style="119" customWidth="1"/>
    <col min="8451" max="8451" width="42.28515625" style="119" customWidth="1"/>
    <col min="8452" max="8452" width="9.42578125" style="119" bestFit="1" customWidth="1"/>
    <col min="8453" max="8453" width="9.7109375" style="119" customWidth="1"/>
    <col min="8454" max="8455" width="8.42578125" style="119" customWidth="1"/>
    <col min="8456" max="8456" width="18.85546875" style="119" customWidth="1"/>
    <col min="8457" max="8457" width="6.7109375" style="119" customWidth="1"/>
    <col min="8458" max="8458" width="7.85546875" style="119" customWidth="1"/>
    <col min="8459" max="8459" width="6.85546875" style="119" customWidth="1"/>
    <col min="8460" max="8460" width="9.85546875" style="119" customWidth="1"/>
    <col min="8461" max="8461" width="9.42578125" style="119" bestFit="1" customWidth="1"/>
    <col min="8462" max="8462" width="8.85546875" style="119" customWidth="1"/>
    <col min="8463" max="8463" width="9" style="119" customWidth="1"/>
    <col min="8464" max="8464" width="13" style="119" customWidth="1"/>
    <col min="8465" max="8465" width="14.85546875" style="119" bestFit="1" customWidth="1"/>
    <col min="8466" max="8704" width="9.140625" style="119"/>
    <col min="8705" max="8705" width="4.42578125" style="119" customWidth="1"/>
    <col min="8706" max="8706" width="10.140625" style="119" customWidth="1"/>
    <col min="8707" max="8707" width="42.28515625" style="119" customWidth="1"/>
    <col min="8708" max="8708" width="9.42578125" style="119" bestFit="1" customWidth="1"/>
    <col min="8709" max="8709" width="9.7109375" style="119" customWidth="1"/>
    <col min="8710" max="8711" width="8.42578125" style="119" customWidth="1"/>
    <col min="8712" max="8712" width="18.85546875" style="119" customWidth="1"/>
    <col min="8713" max="8713" width="6.7109375" style="119" customWidth="1"/>
    <col min="8714" max="8714" width="7.85546875" style="119" customWidth="1"/>
    <col min="8715" max="8715" width="6.85546875" style="119" customWidth="1"/>
    <col min="8716" max="8716" width="9.85546875" style="119" customWidth="1"/>
    <col min="8717" max="8717" width="9.42578125" style="119" bestFit="1" customWidth="1"/>
    <col min="8718" max="8718" width="8.85546875" style="119" customWidth="1"/>
    <col min="8719" max="8719" width="9" style="119" customWidth="1"/>
    <col min="8720" max="8720" width="13" style="119" customWidth="1"/>
    <col min="8721" max="8721" width="14.85546875" style="119" bestFit="1" customWidth="1"/>
    <col min="8722" max="8960" width="9.140625" style="119"/>
    <col min="8961" max="8961" width="4.42578125" style="119" customWidth="1"/>
    <col min="8962" max="8962" width="10.140625" style="119" customWidth="1"/>
    <col min="8963" max="8963" width="42.28515625" style="119" customWidth="1"/>
    <col min="8964" max="8964" width="9.42578125" style="119" bestFit="1" customWidth="1"/>
    <col min="8965" max="8965" width="9.7109375" style="119" customWidth="1"/>
    <col min="8966" max="8967" width="8.42578125" style="119" customWidth="1"/>
    <col min="8968" max="8968" width="18.85546875" style="119" customWidth="1"/>
    <col min="8969" max="8969" width="6.7109375" style="119" customWidth="1"/>
    <col min="8970" max="8970" width="7.85546875" style="119" customWidth="1"/>
    <col min="8971" max="8971" width="6.85546875" style="119" customWidth="1"/>
    <col min="8972" max="8972" width="9.85546875" style="119" customWidth="1"/>
    <col min="8973" max="8973" width="9.42578125" style="119" bestFit="1" customWidth="1"/>
    <col min="8974" max="8974" width="8.85546875" style="119" customWidth="1"/>
    <col min="8975" max="8975" width="9" style="119" customWidth="1"/>
    <col min="8976" max="8976" width="13" style="119" customWidth="1"/>
    <col min="8977" max="8977" width="14.85546875" style="119" bestFit="1" customWidth="1"/>
    <col min="8978" max="9216" width="9.140625" style="119"/>
    <col min="9217" max="9217" width="4.42578125" style="119" customWidth="1"/>
    <col min="9218" max="9218" width="10.140625" style="119" customWidth="1"/>
    <col min="9219" max="9219" width="42.28515625" style="119" customWidth="1"/>
    <col min="9220" max="9220" width="9.42578125" style="119" bestFit="1" customWidth="1"/>
    <col min="9221" max="9221" width="9.7109375" style="119" customWidth="1"/>
    <col min="9222" max="9223" width="8.42578125" style="119" customWidth="1"/>
    <col min="9224" max="9224" width="18.85546875" style="119" customWidth="1"/>
    <col min="9225" max="9225" width="6.7109375" style="119" customWidth="1"/>
    <col min="9226" max="9226" width="7.85546875" style="119" customWidth="1"/>
    <col min="9227" max="9227" width="6.85546875" style="119" customWidth="1"/>
    <col min="9228" max="9228" width="9.85546875" style="119" customWidth="1"/>
    <col min="9229" max="9229" width="9.42578125" style="119" bestFit="1" customWidth="1"/>
    <col min="9230" max="9230" width="8.85546875" style="119" customWidth="1"/>
    <col min="9231" max="9231" width="9" style="119" customWidth="1"/>
    <col min="9232" max="9232" width="13" style="119" customWidth="1"/>
    <col min="9233" max="9233" width="14.85546875" style="119" bestFit="1" customWidth="1"/>
    <col min="9234" max="9472" width="9.140625" style="119"/>
    <col min="9473" max="9473" width="4.42578125" style="119" customWidth="1"/>
    <col min="9474" max="9474" width="10.140625" style="119" customWidth="1"/>
    <col min="9475" max="9475" width="42.28515625" style="119" customWidth="1"/>
    <col min="9476" max="9476" width="9.42578125" style="119" bestFit="1" customWidth="1"/>
    <col min="9477" max="9477" width="9.7109375" style="119" customWidth="1"/>
    <col min="9478" max="9479" width="8.42578125" style="119" customWidth="1"/>
    <col min="9480" max="9480" width="18.85546875" style="119" customWidth="1"/>
    <col min="9481" max="9481" width="6.7109375" style="119" customWidth="1"/>
    <col min="9482" max="9482" width="7.85546875" style="119" customWidth="1"/>
    <col min="9483" max="9483" width="6.85546875" style="119" customWidth="1"/>
    <col min="9484" max="9484" width="9.85546875" style="119" customWidth="1"/>
    <col min="9485" max="9485" width="9.42578125" style="119" bestFit="1" customWidth="1"/>
    <col min="9486" max="9486" width="8.85546875" style="119" customWidth="1"/>
    <col min="9487" max="9487" width="9" style="119" customWidth="1"/>
    <col min="9488" max="9488" width="13" style="119" customWidth="1"/>
    <col min="9489" max="9489" width="14.85546875" style="119" bestFit="1" customWidth="1"/>
    <col min="9490" max="9728" width="9.140625" style="119"/>
    <col min="9729" max="9729" width="4.42578125" style="119" customWidth="1"/>
    <col min="9730" max="9730" width="10.140625" style="119" customWidth="1"/>
    <col min="9731" max="9731" width="42.28515625" style="119" customWidth="1"/>
    <col min="9732" max="9732" width="9.42578125" style="119" bestFit="1" customWidth="1"/>
    <col min="9733" max="9733" width="9.7109375" style="119" customWidth="1"/>
    <col min="9734" max="9735" width="8.42578125" style="119" customWidth="1"/>
    <col min="9736" max="9736" width="18.85546875" style="119" customWidth="1"/>
    <col min="9737" max="9737" width="6.7109375" style="119" customWidth="1"/>
    <col min="9738" max="9738" width="7.85546875" style="119" customWidth="1"/>
    <col min="9739" max="9739" width="6.85546875" style="119" customWidth="1"/>
    <col min="9740" max="9740" width="9.85546875" style="119" customWidth="1"/>
    <col min="9741" max="9741" width="9.42578125" style="119" bestFit="1" customWidth="1"/>
    <col min="9742" max="9742" width="8.85546875" style="119" customWidth="1"/>
    <col min="9743" max="9743" width="9" style="119" customWidth="1"/>
    <col min="9744" max="9744" width="13" style="119" customWidth="1"/>
    <col min="9745" max="9745" width="14.85546875" style="119" bestFit="1" customWidth="1"/>
    <col min="9746" max="9984" width="9.140625" style="119"/>
    <col min="9985" max="9985" width="4.42578125" style="119" customWidth="1"/>
    <col min="9986" max="9986" width="10.140625" style="119" customWidth="1"/>
    <col min="9987" max="9987" width="42.28515625" style="119" customWidth="1"/>
    <col min="9988" max="9988" width="9.42578125" style="119" bestFit="1" customWidth="1"/>
    <col min="9989" max="9989" width="9.7109375" style="119" customWidth="1"/>
    <col min="9990" max="9991" width="8.42578125" style="119" customWidth="1"/>
    <col min="9992" max="9992" width="18.85546875" style="119" customWidth="1"/>
    <col min="9993" max="9993" width="6.7109375" style="119" customWidth="1"/>
    <col min="9994" max="9994" width="7.85546875" style="119" customWidth="1"/>
    <col min="9995" max="9995" width="6.85546875" style="119" customWidth="1"/>
    <col min="9996" max="9996" width="9.85546875" style="119" customWidth="1"/>
    <col min="9997" max="9997" width="9.42578125" style="119" bestFit="1" customWidth="1"/>
    <col min="9998" max="9998" width="8.85546875" style="119" customWidth="1"/>
    <col min="9999" max="9999" width="9" style="119" customWidth="1"/>
    <col min="10000" max="10000" width="13" style="119" customWidth="1"/>
    <col min="10001" max="10001" width="14.85546875" style="119" bestFit="1" customWidth="1"/>
    <col min="10002" max="10240" width="9.140625" style="119"/>
    <col min="10241" max="10241" width="4.42578125" style="119" customWidth="1"/>
    <col min="10242" max="10242" width="10.140625" style="119" customWidth="1"/>
    <col min="10243" max="10243" width="42.28515625" style="119" customWidth="1"/>
    <col min="10244" max="10244" width="9.42578125" style="119" bestFit="1" customWidth="1"/>
    <col min="10245" max="10245" width="9.7109375" style="119" customWidth="1"/>
    <col min="10246" max="10247" width="8.42578125" style="119" customWidth="1"/>
    <col min="10248" max="10248" width="18.85546875" style="119" customWidth="1"/>
    <col min="10249" max="10249" width="6.7109375" style="119" customWidth="1"/>
    <col min="10250" max="10250" width="7.85546875" style="119" customWidth="1"/>
    <col min="10251" max="10251" width="6.85546875" style="119" customWidth="1"/>
    <col min="10252" max="10252" width="9.85546875" style="119" customWidth="1"/>
    <col min="10253" max="10253" width="9.42578125" style="119" bestFit="1" customWidth="1"/>
    <col min="10254" max="10254" width="8.85546875" style="119" customWidth="1"/>
    <col min="10255" max="10255" width="9" style="119" customWidth="1"/>
    <col min="10256" max="10256" width="13" style="119" customWidth="1"/>
    <col min="10257" max="10257" width="14.85546875" style="119" bestFit="1" customWidth="1"/>
    <col min="10258" max="10496" width="9.140625" style="119"/>
    <col min="10497" max="10497" width="4.42578125" style="119" customWidth="1"/>
    <col min="10498" max="10498" width="10.140625" style="119" customWidth="1"/>
    <col min="10499" max="10499" width="42.28515625" style="119" customWidth="1"/>
    <col min="10500" max="10500" width="9.42578125" style="119" bestFit="1" customWidth="1"/>
    <col min="10501" max="10501" width="9.7109375" style="119" customWidth="1"/>
    <col min="10502" max="10503" width="8.42578125" style="119" customWidth="1"/>
    <col min="10504" max="10504" width="18.85546875" style="119" customWidth="1"/>
    <col min="10505" max="10505" width="6.7109375" style="119" customWidth="1"/>
    <col min="10506" max="10506" width="7.85546875" style="119" customWidth="1"/>
    <col min="10507" max="10507" width="6.85546875" style="119" customWidth="1"/>
    <col min="10508" max="10508" width="9.85546875" style="119" customWidth="1"/>
    <col min="10509" max="10509" width="9.42578125" style="119" bestFit="1" customWidth="1"/>
    <col min="10510" max="10510" width="8.85546875" style="119" customWidth="1"/>
    <col min="10511" max="10511" width="9" style="119" customWidth="1"/>
    <col min="10512" max="10512" width="13" style="119" customWidth="1"/>
    <col min="10513" max="10513" width="14.85546875" style="119" bestFit="1" customWidth="1"/>
    <col min="10514" max="10752" width="9.140625" style="119"/>
    <col min="10753" max="10753" width="4.42578125" style="119" customWidth="1"/>
    <col min="10754" max="10754" width="10.140625" style="119" customWidth="1"/>
    <col min="10755" max="10755" width="42.28515625" style="119" customWidth="1"/>
    <col min="10756" max="10756" width="9.42578125" style="119" bestFit="1" customWidth="1"/>
    <col min="10757" max="10757" width="9.7109375" style="119" customWidth="1"/>
    <col min="10758" max="10759" width="8.42578125" style="119" customWidth="1"/>
    <col min="10760" max="10760" width="18.85546875" style="119" customWidth="1"/>
    <col min="10761" max="10761" width="6.7109375" style="119" customWidth="1"/>
    <col min="10762" max="10762" width="7.85546875" style="119" customWidth="1"/>
    <col min="10763" max="10763" width="6.85546875" style="119" customWidth="1"/>
    <col min="10764" max="10764" width="9.85546875" style="119" customWidth="1"/>
    <col min="10765" max="10765" width="9.42578125" style="119" bestFit="1" customWidth="1"/>
    <col min="10766" max="10766" width="8.85546875" style="119" customWidth="1"/>
    <col min="10767" max="10767" width="9" style="119" customWidth="1"/>
    <col min="10768" max="10768" width="13" style="119" customWidth="1"/>
    <col min="10769" max="10769" width="14.85546875" style="119" bestFit="1" customWidth="1"/>
    <col min="10770" max="11008" width="9.140625" style="119"/>
    <col min="11009" max="11009" width="4.42578125" style="119" customWidth="1"/>
    <col min="11010" max="11010" width="10.140625" style="119" customWidth="1"/>
    <col min="11011" max="11011" width="42.28515625" style="119" customWidth="1"/>
    <col min="11012" max="11012" width="9.42578125" style="119" bestFit="1" customWidth="1"/>
    <col min="11013" max="11013" width="9.7109375" style="119" customWidth="1"/>
    <col min="11014" max="11015" width="8.42578125" style="119" customWidth="1"/>
    <col min="11016" max="11016" width="18.85546875" style="119" customWidth="1"/>
    <col min="11017" max="11017" width="6.7109375" style="119" customWidth="1"/>
    <col min="11018" max="11018" width="7.85546875" style="119" customWidth="1"/>
    <col min="11019" max="11019" width="6.85546875" style="119" customWidth="1"/>
    <col min="11020" max="11020" width="9.85546875" style="119" customWidth="1"/>
    <col min="11021" max="11021" width="9.42578125" style="119" bestFit="1" customWidth="1"/>
    <col min="11022" max="11022" width="8.85546875" style="119" customWidth="1"/>
    <col min="11023" max="11023" width="9" style="119" customWidth="1"/>
    <col min="11024" max="11024" width="13" style="119" customWidth="1"/>
    <col min="11025" max="11025" width="14.85546875" style="119" bestFit="1" customWidth="1"/>
    <col min="11026" max="11264" width="9.140625" style="119"/>
    <col min="11265" max="11265" width="4.42578125" style="119" customWidth="1"/>
    <col min="11266" max="11266" width="10.140625" style="119" customWidth="1"/>
    <col min="11267" max="11267" width="42.28515625" style="119" customWidth="1"/>
    <col min="11268" max="11268" width="9.42578125" style="119" bestFit="1" customWidth="1"/>
    <col min="11269" max="11269" width="9.7109375" style="119" customWidth="1"/>
    <col min="11270" max="11271" width="8.42578125" style="119" customWidth="1"/>
    <col min="11272" max="11272" width="18.85546875" style="119" customWidth="1"/>
    <col min="11273" max="11273" width="6.7109375" style="119" customWidth="1"/>
    <col min="11274" max="11274" width="7.85546875" style="119" customWidth="1"/>
    <col min="11275" max="11275" width="6.85546875" style="119" customWidth="1"/>
    <col min="11276" max="11276" width="9.85546875" style="119" customWidth="1"/>
    <col min="11277" max="11277" width="9.42578125" style="119" bestFit="1" customWidth="1"/>
    <col min="11278" max="11278" width="8.85546875" style="119" customWidth="1"/>
    <col min="11279" max="11279" width="9" style="119" customWidth="1"/>
    <col min="11280" max="11280" width="13" style="119" customWidth="1"/>
    <col min="11281" max="11281" width="14.85546875" style="119" bestFit="1" customWidth="1"/>
    <col min="11282" max="11520" width="9.140625" style="119"/>
    <col min="11521" max="11521" width="4.42578125" style="119" customWidth="1"/>
    <col min="11522" max="11522" width="10.140625" style="119" customWidth="1"/>
    <col min="11523" max="11523" width="42.28515625" style="119" customWidth="1"/>
    <col min="11524" max="11524" width="9.42578125" style="119" bestFit="1" customWidth="1"/>
    <col min="11525" max="11525" width="9.7109375" style="119" customWidth="1"/>
    <col min="11526" max="11527" width="8.42578125" style="119" customWidth="1"/>
    <col min="11528" max="11528" width="18.85546875" style="119" customWidth="1"/>
    <col min="11529" max="11529" width="6.7109375" style="119" customWidth="1"/>
    <col min="11530" max="11530" width="7.85546875" style="119" customWidth="1"/>
    <col min="11531" max="11531" width="6.85546875" style="119" customWidth="1"/>
    <col min="11532" max="11532" width="9.85546875" style="119" customWidth="1"/>
    <col min="11533" max="11533" width="9.42578125" style="119" bestFit="1" customWidth="1"/>
    <col min="11534" max="11534" width="8.85546875" style="119" customWidth="1"/>
    <col min="11535" max="11535" width="9" style="119" customWidth="1"/>
    <col min="11536" max="11536" width="13" style="119" customWidth="1"/>
    <col min="11537" max="11537" width="14.85546875" style="119" bestFit="1" customWidth="1"/>
    <col min="11538" max="11776" width="9.140625" style="119"/>
    <col min="11777" max="11777" width="4.42578125" style="119" customWidth="1"/>
    <col min="11778" max="11778" width="10.140625" style="119" customWidth="1"/>
    <col min="11779" max="11779" width="42.28515625" style="119" customWidth="1"/>
    <col min="11780" max="11780" width="9.42578125" style="119" bestFit="1" customWidth="1"/>
    <col min="11781" max="11781" width="9.7109375" style="119" customWidth="1"/>
    <col min="11782" max="11783" width="8.42578125" style="119" customWidth="1"/>
    <col min="11784" max="11784" width="18.85546875" style="119" customWidth="1"/>
    <col min="11785" max="11785" width="6.7109375" style="119" customWidth="1"/>
    <col min="11786" max="11786" width="7.85546875" style="119" customWidth="1"/>
    <col min="11787" max="11787" width="6.85546875" style="119" customWidth="1"/>
    <col min="11788" max="11788" width="9.85546875" style="119" customWidth="1"/>
    <col min="11789" max="11789" width="9.42578125" style="119" bestFit="1" customWidth="1"/>
    <col min="11790" max="11790" width="8.85546875" style="119" customWidth="1"/>
    <col min="11791" max="11791" width="9" style="119" customWidth="1"/>
    <col min="11792" max="11792" width="13" style="119" customWidth="1"/>
    <col min="11793" max="11793" width="14.85546875" style="119" bestFit="1" customWidth="1"/>
    <col min="11794" max="12032" width="9.140625" style="119"/>
    <col min="12033" max="12033" width="4.42578125" style="119" customWidth="1"/>
    <col min="12034" max="12034" width="10.140625" style="119" customWidth="1"/>
    <col min="12035" max="12035" width="42.28515625" style="119" customWidth="1"/>
    <col min="12036" max="12036" width="9.42578125" style="119" bestFit="1" customWidth="1"/>
    <col min="12037" max="12037" width="9.7109375" style="119" customWidth="1"/>
    <col min="12038" max="12039" width="8.42578125" style="119" customWidth="1"/>
    <col min="12040" max="12040" width="18.85546875" style="119" customWidth="1"/>
    <col min="12041" max="12041" width="6.7109375" style="119" customWidth="1"/>
    <col min="12042" max="12042" width="7.85546875" style="119" customWidth="1"/>
    <col min="12043" max="12043" width="6.85546875" style="119" customWidth="1"/>
    <col min="12044" max="12044" width="9.85546875" style="119" customWidth="1"/>
    <col min="12045" max="12045" width="9.42578125" style="119" bestFit="1" customWidth="1"/>
    <col min="12046" max="12046" width="8.85546875" style="119" customWidth="1"/>
    <col min="12047" max="12047" width="9" style="119" customWidth="1"/>
    <col min="12048" max="12048" width="13" style="119" customWidth="1"/>
    <col min="12049" max="12049" width="14.85546875" style="119" bestFit="1" customWidth="1"/>
    <col min="12050" max="12288" width="9.140625" style="119"/>
    <col min="12289" max="12289" width="4.42578125" style="119" customWidth="1"/>
    <col min="12290" max="12290" width="10.140625" style="119" customWidth="1"/>
    <col min="12291" max="12291" width="42.28515625" style="119" customWidth="1"/>
    <col min="12292" max="12292" width="9.42578125" style="119" bestFit="1" customWidth="1"/>
    <col min="12293" max="12293" width="9.7109375" style="119" customWidth="1"/>
    <col min="12294" max="12295" width="8.42578125" style="119" customWidth="1"/>
    <col min="12296" max="12296" width="18.85546875" style="119" customWidth="1"/>
    <col min="12297" max="12297" width="6.7109375" style="119" customWidth="1"/>
    <col min="12298" max="12298" width="7.85546875" style="119" customWidth="1"/>
    <col min="12299" max="12299" width="6.85546875" style="119" customWidth="1"/>
    <col min="12300" max="12300" width="9.85546875" style="119" customWidth="1"/>
    <col min="12301" max="12301" width="9.42578125" style="119" bestFit="1" customWidth="1"/>
    <col min="12302" max="12302" width="8.85546875" style="119" customWidth="1"/>
    <col min="12303" max="12303" width="9" style="119" customWidth="1"/>
    <col min="12304" max="12304" width="13" style="119" customWidth="1"/>
    <col min="12305" max="12305" width="14.85546875" style="119" bestFit="1" customWidth="1"/>
    <col min="12306" max="12544" width="9.140625" style="119"/>
    <col min="12545" max="12545" width="4.42578125" style="119" customWidth="1"/>
    <col min="12546" max="12546" width="10.140625" style="119" customWidth="1"/>
    <col min="12547" max="12547" width="42.28515625" style="119" customWidth="1"/>
    <col min="12548" max="12548" width="9.42578125" style="119" bestFit="1" customWidth="1"/>
    <col min="12549" max="12549" width="9.7109375" style="119" customWidth="1"/>
    <col min="12550" max="12551" width="8.42578125" style="119" customWidth="1"/>
    <col min="12552" max="12552" width="18.85546875" style="119" customWidth="1"/>
    <col min="12553" max="12553" width="6.7109375" style="119" customWidth="1"/>
    <col min="12554" max="12554" width="7.85546875" style="119" customWidth="1"/>
    <col min="12555" max="12555" width="6.85546875" style="119" customWidth="1"/>
    <col min="12556" max="12556" width="9.85546875" style="119" customWidth="1"/>
    <col min="12557" max="12557" width="9.42578125" style="119" bestFit="1" customWidth="1"/>
    <col min="12558" max="12558" width="8.85546875" style="119" customWidth="1"/>
    <col min="12559" max="12559" width="9" style="119" customWidth="1"/>
    <col min="12560" max="12560" width="13" style="119" customWidth="1"/>
    <col min="12561" max="12561" width="14.85546875" style="119" bestFit="1" customWidth="1"/>
    <col min="12562" max="12800" width="9.140625" style="119"/>
    <col min="12801" max="12801" width="4.42578125" style="119" customWidth="1"/>
    <col min="12802" max="12802" width="10.140625" style="119" customWidth="1"/>
    <col min="12803" max="12803" width="42.28515625" style="119" customWidth="1"/>
    <col min="12804" max="12804" width="9.42578125" style="119" bestFit="1" customWidth="1"/>
    <col min="12805" max="12805" width="9.7109375" style="119" customWidth="1"/>
    <col min="12806" max="12807" width="8.42578125" style="119" customWidth="1"/>
    <col min="12808" max="12808" width="18.85546875" style="119" customWidth="1"/>
    <col min="12809" max="12809" width="6.7109375" style="119" customWidth="1"/>
    <col min="12810" max="12810" width="7.85546875" style="119" customWidth="1"/>
    <col min="12811" max="12811" width="6.85546875" style="119" customWidth="1"/>
    <col min="12812" max="12812" width="9.85546875" style="119" customWidth="1"/>
    <col min="12813" max="12813" width="9.42578125" style="119" bestFit="1" customWidth="1"/>
    <col min="12814" max="12814" width="8.85546875" style="119" customWidth="1"/>
    <col min="12815" max="12815" width="9" style="119" customWidth="1"/>
    <col min="12816" max="12816" width="13" style="119" customWidth="1"/>
    <col min="12817" max="12817" width="14.85546875" style="119" bestFit="1" customWidth="1"/>
    <col min="12818" max="13056" width="9.140625" style="119"/>
    <col min="13057" max="13057" width="4.42578125" style="119" customWidth="1"/>
    <col min="13058" max="13058" width="10.140625" style="119" customWidth="1"/>
    <col min="13059" max="13059" width="42.28515625" style="119" customWidth="1"/>
    <col min="13060" max="13060" width="9.42578125" style="119" bestFit="1" customWidth="1"/>
    <col min="13061" max="13061" width="9.7109375" style="119" customWidth="1"/>
    <col min="13062" max="13063" width="8.42578125" style="119" customWidth="1"/>
    <col min="13064" max="13064" width="18.85546875" style="119" customWidth="1"/>
    <col min="13065" max="13065" width="6.7109375" style="119" customWidth="1"/>
    <col min="13066" max="13066" width="7.85546875" style="119" customWidth="1"/>
    <col min="13067" max="13067" width="6.85546875" style="119" customWidth="1"/>
    <col min="13068" max="13068" width="9.85546875" style="119" customWidth="1"/>
    <col min="13069" max="13069" width="9.42578125" style="119" bestFit="1" customWidth="1"/>
    <col min="13070" max="13070" width="8.85546875" style="119" customWidth="1"/>
    <col min="13071" max="13071" width="9" style="119" customWidth="1"/>
    <col min="13072" max="13072" width="13" style="119" customWidth="1"/>
    <col min="13073" max="13073" width="14.85546875" style="119" bestFit="1" customWidth="1"/>
    <col min="13074" max="13312" width="9.140625" style="119"/>
    <col min="13313" max="13313" width="4.42578125" style="119" customWidth="1"/>
    <col min="13314" max="13314" width="10.140625" style="119" customWidth="1"/>
    <col min="13315" max="13315" width="42.28515625" style="119" customWidth="1"/>
    <col min="13316" max="13316" width="9.42578125" style="119" bestFit="1" customWidth="1"/>
    <col min="13317" max="13317" width="9.7109375" style="119" customWidth="1"/>
    <col min="13318" max="13319" width="8.42578125" style="119" customWidth="1"/>
    <col min="13320" max="13320" width="18.85546875" style="119" customWidth="1"/>
    <col min="13321" max="13321" width="6.7109375" style="119" customWidth="1"/>
    <col min="13322" max="13322" width="7.85546875" style="119" customWidth="1"/>
    <col min="13323" max="13323" width="6.85546875" style="119" customWidth="1"/>
    <col min="13324" max="13324" width="9.85546875" style="119" customWidth="1"/>
    <col min="13325" max="13325" width="9.42578125" style="119" bestFit="1" customWidth="1"/>
    <col min="13326" max="13326" width="8.85546875" style="119" customWidth="1"/>
    <col min="13327" max="13327" width="9" style="119" customWidth="1"/>
    <col min="13328" max="13328" width="13" style="119" customWidth="1"/>
    <col min="13329" max="13329" width="14.85546875" style="119" bestFit="1" customWidth="1"/>
    <col min="13330" max="13568" width="9.140625" style="119"/>
    <col min="13569" max="13569" width="4.42578125" style="119" customWidth="1"/>
    <col min="13570" max="13570" width="10.140625" style="119" customWidth="1"/>
    <col min="13571" max="13571" width="42.28515625" style="119" customWidth="1"/>
    <col min="13572" max="13572" width="9.42578125" style="119" bestFit="1" customWidth="1"/>
    <col min="13573" max="13573" width="9.7109375" style="119" customWidth="1"/>
    <col min="13574" max="13575" width="8.42578125" style="119" customWidth="1"/>
    <col min="13576" max="13576" width="18.85546875" style="119" customWidth="1"/>
    <col min="13577" max="13577" width="6.7109375" style="119" customWidth="1"/>
    <col min="13578" max="13578" width="7.85546875" style="119" customWidth="1"/>
    <col min="13579" max="13579" width="6.85546875" style="119" customWidth="1"/>
    <col min="13580" max="13580" width="9.85546875" style="119" customWidth="1"/>
    <col min="13581" max="13581" width="9.42578125" style="119" bestFit="1" customWidth="1"/>
    <col min="13582" max="13582" width="8.85546875" style="119" customWidth="1"/>
    <col min="13583" max="13583" width="9" style="119" customWidth="1"/>
    <col min="13584" max="13584" width="13" style="119" customWidth="1"/>
    <col min="13585" max="13585" width="14.85546875" style="119" bestFit="1" customWidth="1"/>
    <col min="13586" max="13824" width="9.140625" style="119"/>
    <col min="13825" max="13825" width="4.42578125" style="119" customWidth="1"/>
    <col min="13826" max="13826" width="10.140625" style="119" customWidth="1"/>
    <col min="13827" max="13827" width="42.28515625" style="119" customWidth="1"/>
    <col min="13828" max="13828" width="9.42578125" style="119" bestFit="1" customWidth="1"/>
    <col min="13829" max="13829" width="9.7109375" style="119" customWidth="1"/>
    <col min="13830" max="13831" width="8.42578125" style="119" customWidth="1"/>
    <col min="13832" max="13832" width="18.85546875" style="119" customWidth="1"/>
    <col min="13833" max="13833" width="6.7109375" style="119" customWidth="1"/>
    <col min="13834" max="13834" width="7.85546875" style="119" customWidth="1"/>
    <col min="13835" max="13835" width="6.85546875" style="119" customWidth="1"/>
    <col min="13836" max="13836" width="9.85546875" style="119" customWidth="1"/>
    <col min="13837" max="13837" width="9.42578125" style="119" bestFit="1" customWidth="1"/>
    <col min="13838" max="13838" width="8.85546875" style="119" customWidth="1"/>
    <col min="13839" max="13839" width="9" style="119" customWidth="1"/>
    <col min="13840" max="13840" width="13" style="119" customWidth="1"/>
    <col min="13841" max="13841" width="14.85546875" style="119" bestFit="1" customWidth="1"/>
    <col min="13842" max="14080" width="9.140625" style="119"/>
    <col min="14081" max="14081" width="4.42578125" style="119" customWidth="1"/>
    <col min="14082" max="14082" width="10.140625" style="119" customWidth="1"/>
    <col min="14083" max="14083" width="42.28515625" style="119" customWidth="1"/>
    <col min="14084" max="14084" width="9.42578125" style="119" bestFit="1" customWidth="1"/>
    <col min="14085" max="14085" width="9.7109375" style="119" customWidth="1"/>
    <col min="14086" max="14087" width="8.42578125" style="119" customWidth="1"/>
    <col min="14088" max="14088" width="18.85546875" style="119" customWidth="1"/>
    <col min="14089" max="14089" width="6.7109375" style="119" customWidth="1"/>
    <col min="14090" max="14090" width="7.85546875" style="119" customWidth="1"/>
    <col min="14091" max="14091" width="6.85546875" style="119" customWidth="1"/>
    <col min="14092" max="14092" width="9.85546875" style="119" customWidth="1"/>
    <col min="14093" max="14093" width="9.42578125" style="119" bestFit="1" customWidth="1"/>
    <col min="14094" max="14094" width="8.85546875" style="119" customWidth="1"/>
    <col min="14095" max="14095" width="9" style="119" customWidth="1"/>
    <col min="14096" max="14096" width="13" style="119" customWidth="1"/>
    <col min="14097" max="14097" width="14.85546875" style="119" bestFit="1" customWidth="1"/>
    <col min="14098" max="14336" width="9.140625" style="119"/>
    <col min="14337" max="14337" width="4.42578125" style="119" customWidth="1"/>
    <col min="14338" max="14338" width="10.140625" style="119" customWidth="1"/>
    <col min="14339" max="14339" width="42.28515625" style="119" customWidth="1"/>
    <col min="14340" max="14340" width="9.42578125" style="119" bestFit="1" customWidth="1"/>
    <col min="14341" max="14341" width="9.7109375" style="119" customWidth="1"/>
    <col min="14342" max="14343" width="8.42578125" style="119" customWidth="1"/>
    <col min="14344" max="14344" width="18.85546875" style="119" customWidth="1"/>
    <col min="14345" max="14345" width="6.7109375" style="119" customWidth="1"/>
    <col min="14346" max="14346" width="7.85546875" style="119" customWidth="1"/>
    <col min="14347" max="14347" width="6.85546875" style="119" customWidth="1"/>
    <col min="14348" max="14348" width="9.85546875" style="119" customWidth="1"/>
    <col min="14349" max="14349" width="9.42578125" style="119" bestFit="1" customWidth="1"/>
    <col min="14350" max="14350" width="8.85546875" style="119" customWidth="1"/>
    <col min="14351" max="14351" width="9" style="119" customWidth="1"/>
    <col min="14352" max="14352" width="13" style="119" customWidth="1"/>
    <col min="14353" max="14353" width="14.85546875" style="119" bestFit="1" customWidth="1"/>
    <col min="14354" max="14592" width="9.140625" style="119"/>
    <col min="14593" max="14593" width="4.42578125" style="119" customWidth="1"/>
    <col min="14594" max="14594" width="10.140625" style="119" customWidth="1"/>
    <col min="14595" max="14595" width="42.28515625" style="119" customWidth="1"/>
    <col min="14596" max="14596" width="9.42578125" style="119" bestFit="1" customWidth="1"/>
    <col min="14597" max="14597" width="9.7109375" style="119" customWidth="1"/>
    <col min="14598" max="14599" width="8.42578125" style="119" customWidth="1"/>
    <col min="14600" max="14600" width="18.85546875" style="119" customWidth="1"/>
    <col min="14601" max="14601" width="6.7109375" style="119" customWidth="1"/>
    <col min="14602" max="14602" width="7.85546875" style="119" customWidth="1"/>
    <col min="14603" max="14603" width="6.85546875" style="119" customWidth="1"/>
    <col min="14604" max="14604" width="9.85546875" style="119" customWidth="1"/>
    <col min="14605" max="14605" width="9.42578125" style="119" bestFit="1" customWidth="1"/>
    <col min="14606" max="14606" width="8.85546875" style="119" customWidth="1"/>
    <col min="14607" max="14607" width="9" style="119" customWidth="1"/>
    <col min="14608" max="14608" width="13" style="119" customWidth="1"/>
    <col min="14609" max="14609" width="14.85546875" style="119" bestFit="1" customWidth="1"/>
    <col min="14610" max="14848" width="9.140625" style="119"/>
    <col min="14849" max="14849" width="4.42578125" style="119" customWidth="1"/>
    <col min="14850" max="14850" width="10.140625" style="119" customWidth="1"/>
    <col min="14851" max="14851" width="42.28515625" style="119" customWidth="1"/>
    <col min="14852" max="14852" width="9.42578125" style="119" bestFit="1" customWidth="1"/>
    <col min="14853" max="14853" width="9.7109375" style="119" customWidth="1"/>
    <col min="14854" max="14855" width="8.42578125" style="119" customWidth="1"/>
    <col min="14856" max="14856" width="18.85546875" style="119" customWidth="1"/>
    <col min="14857" max="14857" width="6.7109375" style="119" customWidth="1"/>
    <col min="14858" max="14858" width="7.85546875" style="119" customWidth="1"/>
    <col min="14859" max="14859" width="6.85546875" style="119" customWidth="1"/>
    <col min="14860" max="14860" width="9.85546875" style="119" customWidth="1"/>
    <col min="14861" max="14861" width="9.42578125" style="119" bestFit="1" customWidth="1"/>
    <col min="14862" max="14862" width="8.85546875" style="119" customWidth="1"/>
    <col min="14863" max="14863" width="9" style="119" customWidth="1"/>
    <col min="14864" max="14864" width="13" style="119" customWidth="1"/>
    <col min="14865" max="14865" width="14.85546875" style="119" bestFit="1" customWidth="1"/>
    <col min="14866" max="15104" width="9.140625" style="119"/>
    <col min="15105" max="15105" width="4.42578125" style="119" customWidth="1"/>
    <col min="15106" max="15106" width="10.140625" style="119" customWidth="1"/>
    <col min="15107" max="15107" width="42.28515625" style="119" customWidth="1"/>
    <col min="15108" max="15108" width="9.42578125" style="119" bestFit="1" customWidth="1"/>
    <col min="15109" max="15109" width="9.7109375" style="119" customWidth="1"/>
    <col min="15110" max="15111" width="8.42578125" style="119" customWidth="1"/>
    <col min="15112" max="15112" width="18.85546875" style="119" customWidth="1"/>
    <col min="15113" max="15113" width="6.7109375" style="119" customWidth="1"/>
    <col min="15114" max="15114" width="7.85546875" style="119" customWidth="1"/>
    <col min="15115" max="15115" width="6.85546875" style="119" customWidth="1"/>
    <col min="15116" max="15116" width="9.85546875" style="119" customWidth="1"/>
    <col min="15117" max="15117" width="9.42578125" style="119" bestFit="1" customWidth="1"/>
    <col min="15118" max="15118" width="8.85546875" style="119" customWidth="1"/>
    <col min="15119" max="15119" width="9" style="119" customWidth="1"/>
    <col min="15120" max="15120" width="13" style="119" customWidth="1"/>
    <col min="15121" max="15121" width="14.85546875" style="119" bestFit="1" customWidth="1"/>
    <col min="15122" max="15360" width="9.140625" style="119"/>
    <col min="15361" max="15361" width="4.42578125" style="119" customWidth="1"/>
    <col min="15362" max="15362" width="10.140625" style="119" customWidth="1"/>
    <col min="15363" max="15363" width="42.28515625" style="119" customWidth="1"/>
    <col min="15364" max="15364" width="9.42578125" style="119" bestFit="1" customWidth="1"/>
    <col min="15365" max="15365" width="9.7109375" style="119" customWidth="1"/>
    <col min="15366" max="15367" width="8.42578125" style="119" customWidth="1"/>
    <col min="15368" max="15368" width="18.85546875" style="119" customWidth="1"/>
    <col min="15369" max="15369" width="6.7109375" style="119" customWidth="1"/>
    <col min="15370" max="15370" width="7.85546875" style="119" customWidth="1"/>
    <col min="15371" max="15371" width="6.85546875" style="119" customWidth="1"/>
    <col min="15372" max="15372" width="9.85546875" style="119" customWidth="1"/>
    <col min="15373" max="15373" width="9.42578125" style="119" bestFit="1" customWidth="1"/>
    <col min="15374" max="15374" width="8.85546875" style="119" customWidth="1"/>
    <col min="15375" max="15375" width="9" style="119" customWidth="1"/>
    <col min="15376" max="15376" width="13" style="119" customWidth="1"/>
    <col min="15377" max="15377" width="14.85546875" style="119" bestFit="1" customWidth="1"/>
    <col min="15378" max="15616" width="9.140625" style="119"/>
    <col min="15617" max="15617" width="4.42578125" style="119" customWidth="1"/>
    <col min="15618" max="15618" width="10.140625" style="119" customWidth="1"/>
    <col min="15619" max="15619" width="42.28515625" style="119" customWidth="1"/>
    <col min="15620" max="15620" width="9.42578125" style="119" bestFit="1" customWidth="1"/>
    <col min="15621" max="15621" width="9.7109375" style="119" customWidth="1"/>
    <col min="15622" max="15623" width="8.42578125" style="119" customWidth="1"/>
    <col min="15624" max="15624" width="18.85546875" style="119" customWidth="1"/>
    <col min="15625" max="15625" width="6.7109375" style="119" customWidth="1"/>
    <col min="15626" max="15626" width="7.85546875" style="119" customWidth="1"/>
    <col min="15627" max="15627" width="6.85546875" style="119" customWidth="1"/>
    <col min="15628" max="15628" width="9.85546875" style="119" customWidth="1"/>
    <col min="15629" max="15629" width="9.42578125" style="119" bestFit="1" customWidth="1"/>
    <col min="15630" max="15630" width="8.85546875" style="119" customWidth="1"/>
    <col min="15631" max="15631" width="9" style="119" customWidth="1"/>
    <col min="15632" max="15632" width="13" style="119" customWidth="1"/>
    <col min="15633" max="15633" width="14.85546875" style="119" bestFit="1" customWidth="1"/>
    <col min="15634" max="15872" width="9.140625" style="119"/>
    <col min="15873" max="15873" width="4.42578125" style="119" customWidth="1"/>
    <col min="15874" max="15874" width="10.140625" style="119" customWidth="1"/>
    <col min="15875" max="15875" width="42.28515625" style="119" customWidth="1"/>
    <col min="15876" max="15876" width="9.42578125" style="119" bestFit="1" customWidth="1"/>
    <col min="15877" max="15877" width="9.7109375" style="119" customWidth="1"/>
    <col min="15878" max="15879" width="8.42578125" style="119" customWidth="1"/>
    <col min="15880" max="15880" width="18.85546875" style="119" customWidth="1"/>
    <col min="15881" max="15881" width="6.7109375" style="119" customWidth="1"/>
    <col min="15882" max="15882" width="7.85546875" style="119" customWidth="1"/>
    <col min="15883" max="15883" width="6.85546875" style="119" customWidth="1"/>
    <col min="15884" max="15884" width="9.85546875" style="119" customWidth="1"/>
    <col min="15885" max="15885" width="9.42578125" style="119" bestFit="1" customWidth="1"/>
    <col min="15886" max="15886" width="8.85546875" style="119" customWidth="1"/>
    <col min="15887" max="15887" width="9" style="119" customWidth="1"/>
    <col min="15888" max="15888" width="13" style="119" customWidth="1"/>
    <col min="15889" max="15889" width="14.85546875" style="119" bestFit="1" customWidth="1"/>
    <col min="15890" max="16128" width="9.140625" style="119"/>
    <col min="16129" max="16129" width="4.42578125" style="119" customWidth="1"/>
    <col min="16130" max="16130" width="10.140625" style="119" customWidth="1"/>
    <col min="16131" max="16131" width="42.28515625" style="119" customWidth="1"/>
    <col min="16132" max="16132" width="9.42578125" style="119" bestFit="1" customWidth="1"/>
    <col min="16133" max="16133" width="9.7109375" style="119" customWidth="1"/>
    <col min="16134" max="16135" width="8.42578125" style="119" customWidth="1"/>
    <col min="16136" max="16136" width="18.85546875" style="119" customWidth="1"/>
    <col min="16137" max="16137" width="6.7109375" style="119" customWidth="1"/>
    <col min="16138" max="16138" width="7.85546875" style="119" customWidth="1"/>
    <col min="16139" max="16139" width="6.85546875" style="119" customWidth="1"/>
    <col min="16140" max="16140" width="9.85546875" style="119" customWidth="1"/>
    <col min="16141" max="16141" width="9.42578125" style="119" bestFit="1" customWidth="1"/>
    <col min="16142" max="16142" width="8.85546875" style="119" customWidth="1"/>
    <col min="16143" max="16143" width="9" style="119" customWidth="1"/>
    <col min="16144" max="16144" width="13" style="119" customWidth="1"/>
    <col min="16145" max="16145" width="14.85546875" style="119" bestFit="1" customWidth="1"/>
    <col min="16146" max="16384" width="9.140625" style="119"/>
  </cols>
  <sheetData>
    <row r="1" spans="1:18" s="177" customFormat="1" ht="24.75" customHeight="1">
      <c r="A1" s="580" t="s">
        <v>263</v>
      </c>
      <c r="B1" s="580"/>
      <c r="C1" s="580"/>
      <c r="D1" s="580"/>
      <c r="E1" s="580"/>
      <c r="F1" s="580"/>
      <c r="G1" s="580"/>
      <c r="H1" s="580"/>
      <c r="I1" s="580"/>
      <c r="J1" s="580"/>
      <c r="K1" s="580"/>
      <c r="L1" s="580"/>
      <c r="M1" s="580"/>
      <c r="N1" s="580"/>
      <c r="O1" s="580"/>
      <c r="P1" s="580"/>
    </row>
    <row r="2" spans="1:18" s="177" customFormat="1" ht="9.75" customHeight="1">
      <c r="A2" s="141"/>
      <c r="B2" s="141"/>
      <c r="C2" s="141"/>
      <c r="D2" s="141"/>
      <c r="E2" s="141"/>
      <c r="F2" s="141"/>
      <c r="G2" s="141"/>
      <c r="H2" s="141"/>
      <c r="I2" s="141"/>
      <c r="J2" s="141"/>
      <c r="K2" s="141"/>
      <c r="L2" s="141"/>
      <c r="M2" s="141"/>
      <c r="N2" s="141"/>
      <c r="O2" s="141"/>
      <c r="P2" s="141"/>
    </row>
    <row r="3" spans="1:18" s="177" customFormat="1" ht="68.25" customHeight="1">
      <c r="A3" s="767" t="s">
        <v>415</v>
      </c>
      <c r="B3" s="767"/>
      <c r="C3" s="767"/>
      <c r="D3" s="767"/>
      <c r="E3" s="767"/>
      <c r="F3" s="767"/>
      <c r="G3" s="767"/>
      <c r="H3" s="767"/>
      <c r="I3" s="767"/>
      <c r="J3" s="767"/>
      <c r="K3" s="767"/>
      <c r="L3" s="767"/>
      <c r="M3" s="767"/>
      <c r="N3" s="767"/>
      <c r="O3" s="767"/>
      <c r="P3" s="767"/>
    </row>
    <row r="4" spans="1:18" s="177" customFormat="1" ht="24" customHeight="1">
      <c r="A4" s="768" t="s">
        <v>221</v>
      </c>
      <c r="B4" s="768"/>
      <c r="C4" s="768"/>
      <c r="D4" s="768"/>
      <c r="E4" s="768"/>
      <c r="F4" s="768"/>
      <c r="G4" s="768"/>
      <c r="H4" s="768"/>
      <c r="I4" s="768"/>
      <c r="J4" s="768"/>
      <c r="K4" s="768"/>
      <c r="L4" s="768"/>
      <c r="M4" s="768"/>
      <c r="N4" s="768"/>
      <c r="O4" s="768"/>
      <c r="P4" s="768"/>
    </row>
    <row r="5" spans="1:18" s="177" customFormat="1" ht="24" customHeight="1">
      <c r="A5" s="284"/>
      <c r="B5" s="284"/>
      <c r="C5" s="284"/>
      <c r="D5" s="284"/>
      <c r="E5" s="284"/>
      <c r="F5" s="284"/>
      <c r="G5" s="284"/>
      <c r="H5" s="284"/>
      <c r="I5" s="284"/>
      <c r="J5" s="284"/>
      <c r="K5" s="284"/>
      <c r="L5" s="284"/>
      <c r="M5" s="284"/>
      <c r="N5" s="284"/>
      <c r="O5" s="284"/>
      <c r="P5" s="284"/>
    </row>
    <row r="6" spans="1:18" s="21" customFormat="1" ht="16.5" customHeight="1">
      <c r="A6" s="583" t="s">
        <v>335</v>
      </c>
      <c r="B6" s="583"/>
      <c r="C6" s="583"/>
      <c r="D6" s="585" t="s">
        <v>337</v>
      </c>
      <c r="E6" s="585"/>
      <c r="F6" s="585"/>
      <c r="H6" s="240"/>
      <c r="I6" s="240"/>
      <c r="J6" s="586" t="s">
        <v>22</v>
      </c>
      <c r="K6" s="586"/>
      <c r="L6" s="586"/>
      <c r="M6" s="587">
        <f>P93</f>
        <v>2002.5691070985135</v>
      </c>
      <c r="N6" s="587"/>
      <c r="O6" s="588" t="s">
        <v>23</v>
      </c>
      <c r="P6" s="588"/>
      <c r="Q6" s="98"/>
    </row>
    <row r="7" spans="1:18" s="21" customFormat="1" ht="16.5" customHeight="1">
      <c r="A7" s="584"/>
      <c r="B7" s="584"/>
      <c r="C7" s="584"/>
      <c r="D7" s="589" t="s">
        <v>336</v>
      </c>
      <c r="E7" s="589"/>
      <c r="F7" s="589"/>
      <c r="H7" s="590"/>
      <c r="I7" s="590"/>
      <c r="J7" s="590"/>
      <c r="K7" s="590"/>
      <c r="L7" s="590"/>
      <c r="M7" s="595"/>
      <c r="N7" s="595"/>
      <c r="O7" s="596"/>
      <c r="P7" s="596"/>
      <c r="Q7" s="98"/>
      <c r="R7" s="99">
        <v>2.45844</v>
      </c>
    </row>
    <row r="8" spans="1:18" s="100" customFormat="1" ht="19.5" customHeight="1">
      <c r="A8" s="597" t="s">
        <v>24</v>
      </c>
      <c r="B8" s="591" t="s">
        <v>25</v>
      </c>
      <c r="C8" s="598" t="s">
        <v>26</v>
      </c>
      <c r="D8" s="593" t="s">
        <v>27</v>
      </c>
      <c r="E8" s="591" t="s">
        <v>28</v>
      </c>
      <c r="F8" s="591" t="s">
        <v>29</v>
      </c>
      <c r="G8" s="591" t="s">
        <v>30</v>
      </c>
      <c r="H8" s="599" t="s">
        <v>31</v>
      </c>
      <c r="I8" s="600"/>
      <c r="J8" s="600"/>
      <c r="K8" s="600"/>
      <c r="L8" s="600"/>
      <c r="M8" s="601"/>
      <c r="N8" s="591" t="s">
        <v>32</v>
      </c>
      <c r="O8" s="591" t="s">
        <v>33</v>
      </c>
      <c r="P8" s="593" t="s">
        <v>34</v>
      </c>
      <c r="R8" s="99">
        <v>3.0480999999999998</v>
      </c>
    </row>
    <row r="9" spans="1:18" s="100" customFormat="1" ht="148.5" customHeight="1">
      <c r="A9" s="597"/>
      <c r="B9" s="593"/>
      <c r="C9" s="598"/>
      <c r="D9" s="593"/>
      <c r="E9" s="593"/>
      <c r="F9" s="591"/>
      <c r="G9" s="591"/>
      <c r="H9" s="253" t="s">
        <v>35</v>
      </c>
      <c r="I9" s="250" t="s">
        <v>27</v>
      </c>
      <c r="J9" s="249" t="s">
        <v>36</v>
      </c>
      <c r="K9" s="24" t="s">
        <v>37</v>
      </c>
      <c r="L9" s="24" t="s">
        <v>38</v>
      </c>
      <c r="M9" s="303" t="s">
        <v>322</v>
      </c>
      <c r="N9" s="592"/>
      <c r="O9" s="592"/>
      <c r="P9" s="594"/>
    </row>
    <row r="10" spans="1:18" s="251" customFormat="1" ht="17.25">
      <c r="A10" s="252">
        <v>1</v>
      </c>
      <c r="B10" s="252">
        <v>2</v>
      </c>
      <c r="C10" s="252">
        <v>3</v>
      </c>
      <c r="D10" s="252">
        <v>4</v>
      </c>
      <c r="E10" s="252">
        <v>5</v>
      </c>
      <c r="F10" s="252">
        <v>6</v>
      </c>
      <c r="G10" s="252">
        <v>7</v>
      </c>
      <c r="H10" s="252">
        <v>8</v>
      </c>
      <c r="I10" s="252">
        <v>9</v>
      </c>
      <c r="J10" s="252">
        <v>10</v>
      </c>
      <c r="K10" s="252">
        <v>11</v>
      </c>
      <c r="L10" s="252">
        <v>12</v>
      </c>
      <c r="M10" s="252">
        <v>13</v>
      </c>
      <c r="N10" s="252">
        <v>14</v>
      </c>
      <c r="O10" s="252">
        <v>15</v>
      </c>
      <c r="P10" s="252">
        <v>16</v>
      </c>
    </row>
    <row r="11" spans="1:18" s="251" customFormat="1" ht="26.25" customHeight="1">
      <c r="A11" s="239"/>
      <c r="B11" s="239"/>
      <c r="C11" s="769" t="s">
        <v>222</v>
      </c>
      <c r="D11" s="712"/>
      <c r="E11" s="713"/>
      <c r="F11" s="239"/>
      <c r="G11" s="239"/>
      <c r="H11" s="239"/>
      <c r="I11" s="239"/>
      <c r="J11" s="239"/>
      <c r="K11" s="239"/>
      <c r="L11" s="239"/>
      <c r="M11" s="239"/>
      <c r="N11" s="239"/>
      <c r="O11" s="239"/>
      <c r="P11" s="239"/>
    </row>
    <row r="12" spans="1:18" s="254" customFormat="1" ht="19.5" customHeight="1">
      <c r="A12" s="680">
        <v>1</v>
      </c>
      <c r="B12" s="680" t="s">
        <v>223</v>
      </c>
      <c r="C12" s="681" t="s">
        <v>224</v>
      </c>
      <c r="D12" s="680" t="s">
        <v>1</v>
      </c>
      <c r="E12" s="770">
        <v>1</v>
      </c>
      <c r="F12" s="243">
        <v>6.91</v>
      </c>
      <c r="G12" s="244">
        <v>0</v>
      </c>
      <c r="H12" s="680" t="s">
        <v>0</v>
      </c>
      <c r="I12" s="680" t="s">
        <v>0</v>
      </c>
      <c r="J12" s="680" t="s">
        <v>0</v>
      </c>
      <c r="K12" s="680" t="s">
        <v>0</v>
      </c>
      <c r="L12" s="680" t="s">
        <v>0</v>
      </c>
      <c r="M12" s="680" t="s">
        <v>0</v>
      </c>
      <c r="N12" s="685">
        <f>F13+G13</f>
        <v>16.9878204</v>
      </c>
      <c r="O12" s="640">
        <f>N12+N14</f>
        <v>108.26782040000001</v>
      </c>
      <c r="P12" s="640">
        <f>E12*O12</f>
        <v>108.26782040000001</v>
      </c>
      <c r="Q12" s="178">
        <v>16.9878204</v>
      </c>
    </row>
    <row r="13" spans="1:18" s="254" customFormat="1" ht="33.75" customHeight="1">
      <c r="A13" s="648"/>
      <c r="B13" s="648"/>
      <c r="C13" s="655"/>
      <c r="D13" s="648"/>
      <c r="E13" s="771"/>
      <c r="F13" s="243">
        <f>F12*$R$7</f>
        <v>16.9878204</v>
      </c>
      <c r="G13" s="243">
        <f>G12*$R$8</f>
        <v>0</v>
      </c>
      <c r="H13" s="648"/>
      <c r="I13" s="648"/>
      <c r="J13" s="648"/>
      <c r="K13" s="648"/>
      <c r="L13" s="648"/>
      <c r="M13" s="648"/>
      <c r="N13" s="650"/>
      <c r="O13" s="641"/>
      <c r="P13" s="641"/>
    </row>
    <row r="14" spans="1:18" s="106" customFormat="1" ht="20.25" customHeight="1">
      <c r="A14" s="78"/>
      <c r="B14" s="78"/>
      <c r="C14" s="79"/>
      <c r="D14" s="78"/>
      <c r="E14" s="78"/>
      <c r="F14" s="142"/>
      <c r="G14" s="142"/>
      <c r="H14" s="245" t="s">
        <v>225</v>
      </c>
      <c r="I14" s="245" t="s">
        <v>59</v>
      </c>
      <c r="J14" s="92">
        <v>1</v>
      </c>
      <c r="K14" s="84"/>
      <c r="L14" s="242">
        <v>80</v>
      </c>
      <c r="M14" s="259">
        <f>L14*J14*1.141</f>
        <v>91.28</v>
      </c>
      <c r="N14" s="187">
        <f>M14</f>
        <v>91.28</v>
      </c>
      <c r="O14" s="642"/>
      <c r="P14" s="642"/>
      <c r="Q14" s="106">
        <v>91.28</v>
      </c>
    </row>
    <row r="15" spans="1:18" s="254" customFormat="1" ht="27.75" customHeight="1">
      <c r="A15" s="680">
        <v>2</v>
      </c>
      <c r="B15" s="680" t="s">
        <v>223</v>
      </c>
      <c r="C15" s="681" t="s">
        <v>251</v>
      </c>
      <c r="D15" s="680" t="s">
        <v>1</v>
      </c>
      <c r="E15" s="770">
        <v>1</v>
      </c>
      <c r="F15" s="243">
        <v>6.91</v>
      </c>
      <c r="G15" s="244">
        <v>0</v>
      </c>
      <c r="H15" s="680" t="s">
        <v>0</v>
      </c>
      <c r="I15" s="680" t="s">
        <v>0</v>
      </c>
      <c r="J15" s="680" t="s">
        <v>0</v>
      </c>
      <c r="K15" s="680" t="s">
        <v>0</v>
      </c>
      <c r="L15" s="680" t="s">
        <v>0</v>
      </c>
      <c r="M15" s="680" t="s">
        <v>0</v>
      </c>
      <c r="N15" s="685">
        <f>F16+G16</f>
        <v>16.9878204</v>
      </c>
      <c r="O15" s="640">
        <f>N15+N17</f>
        <v>210.9578204</v>
      </c>
      <c r="P15" s="640">
        <f>E15*O15</f>
        <v>210.9578204</v>
      </c>
      <c r="Q15" s="178">
        <v>16.9878204</v>
      </c>
    </row>
    <row r="16" spans="1:18" s="254" customFormat="1" ht="27.75" customHeight="1">
      <c r="A16" s="648"/>
      <c r="B16" s="648"/>
      <c r="C16" s="655"/>
      <c r="D16" s="648"/>
      <c r="E16" s="771"/>
      <c r="F16" s="243">
        <f>F15*$R$7</f>
        <v>16.9878204</v>
      </c>
      <c r="G16" s="243">
        <f>G15*$R$8</f>
        <v>0</v>
      </c>
      <c r="H16" s="648"/>
      <c r="I16" s="648"/>
      <c r="J16" s="648"/>
      <c r="K16" s="648"/>
      <c r="L16" s="648"/>
      <c r="M16" s="648"/>
      <c r="N16" s="650"/>
      <c r="O16" s="641"/>
      <c r="P16" s="641"/>
    </row>
    <row r="17" spans="1:17" s="106" customFormat="1" ht="20.25" customHeight="1">
      <c r="A17" s="78"/>
      <c r="B17" s="78"/>
      <c r="C17" s="79"/>
      <c r="D17" s="78"/>
      <c r="E17" s="78"/>
      <c r="F17" s="142"/>
      <c r="G17" s="142"/>
      <c r="H17" s="245" t="s">
        <v>226</v>
      </c>
      <c r="I17" s="245" t="s">
        <v>59</v>
      </c>
      <c r="J17" s="92">
        <v>1</v>
      </c>
      <c r="K17" s="84"/>
      <c r="L17" s="242">
        <v>170</v>
      </c>
      <c r="M17" s="259">
        <f>L17*J17*1.141</f>
        <v>193.97</v>
      </c>
      <c r="N17" s="187">
        <f>M17</f>
        <v>193.97</v>
      </c>
      <c r="O17" s="642"/>
      <c r="P17" s="642"/>
      <c r="Q17" s="106">
        <v>193.97</v>
      </c>
    </row>
    <row r="18" spans="1:17" s="32" customFormat="1" ht="19.5" customHeight="1">
      <c r="A18" s="607">
        <v>3</v>
      </c>
      <c r="B18" s="607" t="s">
        <v>227</v>
      </c>
      <c r="C18" s="610" t="s">
        <v>228</v>
      </c>
      <c r="D18" s="680" t="s">
        <v>1</v>
      </c>
      <c r="E18" s="623">
        <v>2</v>
      </c>
      <c r="F18" s="243">
        <v>1.75</v>
      </c>
      <c r="G18" s="244">
        <v>0</v>
      </c>
      <c r="H18" s="607" t="s">
        <v>0</v>
      </c>
      <c r="I18" s="607" t="s">
        <v>0</v>
      </c>
      <c r="J18" s="607" t="s">
        <v>0</v>
      </c>
      <c r="K18" s="607" t="s">
        <v>0</v>
      </c>
      <c r="L18" s="607" t="s">
        <v>0</v>
      </c>
      <c r="M18" s="607" t="s">
        <v>0</v>
      </c>
      <c r="N18" s="622">
        <f>F19+G19</f>
        <v>4.30227</v>
      </c>
      <c r="O18" s="622">
        <f>N18+N20</f>
        <v>49.942270000000001</v>
      </c>
      <c r="P18" s="622">
        <f>E18*O18</f>
        <v>99.884540000000001</v>
      </c>
      <c r="Q18" s="178">
        <v>4.30227</v>
      </c>
    </row>
    <row r="19" spans="1:17" s="32" customFormat="1" ht="19.5" customHeight="1">
      <c r="A19" s="607"/>
      <c r="B19" s="607"/>
      <c r="C19" s="610"/>
      <c r="D19" s="648"/>
      <c r="E19" s="623"/>
      <c r="F19" s="243">
        <f>F18*$R$7</f>
        <v>4.30227</v>
      </c>
      <c r="G19" s="243">
        <f>G18*$R$8</f>
        <v>0</v>
      </c>
      <c r="H19" s="607"/>
      <c r="I19" s="607"/>
      <c r="J19" s="607"/>
      <c r="K19" s="607"/>
      <c r="L19" s="607"/>
      <c r="M19" s="607"/>
      <c r="N19" s="622"/>
      <c r="O19" s="622"/>
      <c r="P19" s="622"/>
    </row>
    <row r="20" spans="1:17" s="32" customFormat="1" ht="18" customHeight="1">
      <c r="A20" s="245"/>
      <c r="B20" s="245"/>
      <c r="C20" s="247"/>
      <c r="D20" s="245"/>
      <c r="E20" s="243"/>
      <c r="F20" s="243"/>
      <c r="G20" s="244"/>
      <c r="H20" s="245" t="s">
        <v>229</v>
      </c>
      <c r="I20" s="245" t="s">
        <v>1</v>
      </c>
      <c r="J20" s="269">
        <v>1</v>
      </c>
      <c r="K20" s="245"/>
      <c r="L20" s="269">
        <v>40</v>
      </c>
      <c r="M20" s="259">
        <f>L20*J20*1.141</f>
        <v>45.64</v>
      </c>
      <c r="N20" s="306">
        <f>M20</f>
        <v>45.64</v>
      </c>
      <c r="O20" s="622"/>
      <c r="P20" s="622"/>
      <c r="Q20" s="32">
        <v>45.64</v>
      </c>
    </row>
    <row r="21" spans="1:17" s="32" customFormat="1" ht="19.5" customHeight="1">
      <c r="A21" s="607">
        <v>4</v>
      </c>
      <c r="B21" s="607" t="s">
        <v>227</v>
      </c>
      <c r="C21" s="610" t="s">
        <v>230</v>
      </c>
      <c r="D21" s="680" t="s">
        <v>1</v>
      </c>
      <c r="E21" s="623">
        <v>2</v>
      </c>
      <c r="F21" s="243">
        <v>1.75</v>
      </c>
      <c r="G21" s="244">
        <v>0</v>
      </c>
      <c r="H21" s="607" t="s">
        <v>0</v>
      </c>
      <c r="I21" s="607" t="s">
        <v>0</v>
      </c>
      <c r="J21" s="607" t="s">
        <v>0</v>
      </c>
      <c r="K21" s="607" t="s">
        <v>0</v>
      </c>
      <c r="L21" s="607" t="s">
        <v>0</v>
      </c>
      <c r="M21" s="607" t="s">
        <v>0</v>
      </c>
      <c r="N21" s="622">
        <f>F22+G22</f>
        <v>4.30227</v>
      </c>
      <c r="O21" s="622">
        <f>N21+N23</f>
        <v>17.423770000000001</v>
      </c>
      <c r="P21" s="622">
        <f>E21*O21</f>
        <v>34.847540000000002</v>
      </c>
      <c r="Q21" s="178">
        <v>4.30227</v>
      </c>
    </row>
    <row r="22" spans="1:17" s="32" customFormat="1" ht="19.5" customHeight="1">
      <c r="A22" s="607"/>
      <c r="B22" s="607"/>
      <c r="C22" s="610"/>
      <c r="D22" s="648"/>
      <c r="E22" s="623"/>
      <c r="F22" s="243">
        <f>F21*$R$7</f>
        <v>4.30227</v>
      </c>
      <c r="G22" s="243">
        <f>G21*$R$8</f>
        <v>0</v>
      </c>
      <c r="H22" s="607"/>
      <c r="I22" s="607"/>
      <c r="J22" s="607"/>
      <c r="K22" s="607"/>
      <c r="L22" s="607"/>
      <c r="M22" s="607"/>
      <c r="N22" s="622"/>
      <c r="O22" s="622"/>
      <c r="P22" s="622"/>
    </row>
    <row r="23" spans="1:17" s="32" customFormat="1" ht="18" customHeight="1">
      <c r="A23" s="245"/>
      <c r="B23" s="245"/>
      <c r="C23" s="247"/>
      <c r="D23" s="245"/>
      <c r="E23" s="243"/>
      <c r="F23" s="243"/>
      <c r="G23" s="244"/>
      <c r="H23" s="245" t="s">
        <v>173</v>
      </c>
      <c r="I23" s="245" t="s">
        <v>1</v>
      </c>
      <c r="J23" s="269">
        <v>1</v>
      </c>
      <c r="K23" s="245"/>
      <c r="L23" s="269">
        <v>11.5</v>
      </c>
      <c r="M23" s="259">
        <f>L23*J23*1.141</f>
        <v>13.121500000000001</v>
      </c>
      <c r="N23" s="306">
        <f>M23</f>
        <v>13.121500000000001</v>
      </c>
      <c r="O23" s="622"/>
      <c r="P23" s="622"/>
      <c r="Q23" s="32">
        <v>13.121499999999999</v>
      </c>
    </row>
    <row r="24" spans="1:17" s="254" customFormat="1" ht="19.5" customHeight="1">
      <c r="A24" s="680">
        <v>5</v>
      </c>
      <c r="B24" s="772" t="s">
        <v>9</v>
      </c>
      <c r="C24" s="681" t="s">
        <v>231</v>
      </c>
      <c r="D24" s="680" t="s">
        <v>1</v>
      </c>
      <c r="E24" s="770">
        <v>1</v>
      </c>
      <c r="F24" s="244">
        <v>0</v>
      </c>
      <c r="G24" s="244">
        <v>0</v>
      </c>
      <c r="H24" s="680" t="s">
        <v>0</v>
      </c>
      <c r="I24" s="680" t="s">
        <v>0</v>
      </c>
      <c r="J24" s="680" t="s">
        <v>0</v>
      </c>
      <c r="K24" s="680" t="s">
        <v>0</v>
      </c>
      <c r="L24" s="680" t="s">
        <v>0</v>
      </c>
      <c r="M24" s="680" t="s">
        <v>0</v>
      </c>
      <c r="N24" s="685">
        <f>F25+G25</f>
        <v>0</v>
      </c>
      <c r="O24" s="640">
        <f>N24+N26</f>
        <v>39.935000000000002</v>
      </c>
      <c r="P24" s="640">
        <f>E24*O24</f>
        <v>39.935000000000002</v>
      </c>
      <c r="Q24" s="178">
        <v>0</v>
      </c>
    </row>
    <row r="25" spans="1:17" s="254" customFormat="1" ht="19.5" customHeight="1">
      <c r="A25" s="648"/>
      <c r="B25" s="773"/>
      <c r="C25" s="655"/>
      <c r="D25" s="648"/>
      <c r="E25" s="771"/>
      <c r="F25" s="243">
        <f>F24*$R$7</f>
        <v>0</v>
      </c>
      <c r="G25" s="243">
        <f>G24*$R$8</f>
        <v>0</v>
      </c>
      <c r="H25" s="648"/>
      <c r="I25" s="648"/>
      <c r="J25" s="648"/>
      <c r="K25" s="648"/>
      <c r="L25" s="648"/>
      <c r="M25" s="648"/>
      <c r="N25" s="650"/>
      <c r="O25" s="641"/>
      <c r="P25" s="641"/>
    </row>
    <row r="26" spans="1:17" s="106" customFormat="1" ht="20.25" customHeight="1">
      <c r="A26" s="78"/>
      <c r="B26" s="78"/>
      <c r="C26" s="79"/>
      <c r="D26" s="78"/>
      <c r="E26" s="78"/>
      <c r="F26" s="142"/>
      <c r="G26" s="142"/>
      <c r="H26" s="245" t="s">
        <v>232</v>
      </c>
      <c r="I26" s="245" t="s">
        <v>59</v>
      </c>
      <c r="J26" s="92">
        <v>1</v>
      </c>
      <c r="K26" s="84"/>
      <c r="L26" s="242">
        <v>35</v>
      </c>
      <c r="M26" s="259">
        <f>L26*J26*1.141</f>
        <v>39.935000000000002</v>
      </c>
      <c r="N26" s="187">
        <f>M26</f>
        <v>39.935000000000002</v>
      </c>
      <c r="O26" s="642"/>
      <c r="P26" s="642"/>
      <c r="Q26" s="106">
        <v>39.935000000000002</v>
      </c>
    </row>
    <row r="27" spans="1:17" s="254" customFormat="1" ht="19.5" customHeight="1">
      <c r="A27" s="680">
        <v>6</v>
      </c>
      <c r="B27" s="772" t="s">
        <v>233</v>
      </c>
      <c r="C27" s="681" t="s">
        <v>234</v>
      </c>
      <c r="D27" s="680" t="s">
        <v>1</v>
      </c>
      <c r="E27" s="770">
        <v>1</v>
      </c>
      <c r="F27" s="243">
        <v>1.68</v>
      </c>
      <c r="G27" s="244">
        <v>0</v>
      </c>
      <c r="H27" s="680" t="s">
        <v>0</v>
      </c>
      <c r="I27" s="680" t="s">
        <v>0</v>
      </c>
      <c r="J27" s="680" t="s">
        <v>0</v>
      </c>
      <c r="K27" s="680" t="s">
        <v>0</v>
      </c>
      <c r="L27" s="680" t="s">
        <v>0</v>
      </c>
      <c r="M27" s="680" t="s">
        <v>0</v>
      </c>
      <c r="N27" s="685">
        <f>F28+G28</f>
        <v>4.1301791999999997</v>
      </c>
      <c r="O27" s="640">
        <f>N27+N29</f>
        <v>26.950179200000001</v>
      </c>
      <c r="P27" s="640">
        <f>E27*O27</f>
        <v>26.950179200000001</v>
      </c>
      <c r="Q27" s="178">
        <v>4.1301791999999997</v>
      </c>
    </row>
    <row r="28" spans="1:17" s="254" customFormat="1" ht="19.5" customHeight="1">
      <c r="A28" s="648"/>
      <c r="B28" s="773"/>
      <c r="C28" s="655"/>
      <c r="D28" s="648"/>
      <c r="E28" s="771"/>
      <c r="F28" s="243">
        <f>F27*$R$7</f>
        <v>4.1301791999999997</v>
      </c>
      <c r="G28" s="243">
        <f>G27*$R$8</f>
        <v>0</v>
      </c>
      <c r="H28" s="648"/>
      <c r="I28" s="648"/>
      <c r="J28" s="648"/>
      <c r="K28" s="648"/>
      <c r="L28" s="648"/>
      <c r="M28" s="648"/>
      <c r="N28" s="650"/>
      <c r="O28" s="641"/>
      <c r="P28" s="641"/>
    </row>
    <row r="29" spans="1:17" s="106" customFormat="1" ht="20.25" customHeight="1">
      <c r="A29" s="78"/>
      <c r="B29" s="78"/>
      <c r="C29" s="79"/>
      <c r="D29" s="78"/>
      <c r="E29" s="78"/>
      <c r="F29" s="142"/>
      <c r="G29" s="142"/>
      <c r="H29" s="245" t="s">
        <v>235</v>
      </c>
      <c r="I29" s="245" t="s">
        <v>59</v>
      </c>
      <c r="J29" s="92">
        <v>1</v>
      </c>
      <c r="K29" s="84"/>
      <c r="L29" s="242">
        <v>20</v>
      </c>
      <c r="M29" s="259">
        <f>L29*J29*1.141</f>
        <v>22.82</v>
      </c>
      <c r="N29" s="187">
        <f>M29</f>
        <v>22.82</v>
      </c>
      <c r="O29" s="642"/>
      <c r="P29" s="642"/>
      <c r="Q29" s="106">
        <v>22.82</v>
      </c>
    </row>
    <row r="30" spans="1:17" s="254" customFormat="1" ht="19.5" customHeight="1">
      <c r="A30" s="680">
        <v>7</v>
      </c>
      <c r="B30" s="772" t="s">
        <v>233</v>
      </c>
      <c r="C30" s="681" t="s">
        <v>252</v>
      </c>
      <c r="D30" s="680" t="s">
        <v>1</v>
      </c>
      <c r="E30" s="770">
        <v>1</v>
      </c>
      <c r="F30" s="243">
        <v>1.68</v>
      </c>
      <c r="G30" s="244">
        <v>0</v>
      </c>
      <c r="H30" s="680" t="s">
        <v>0</v>
      </c>
      <c r="I30" s="680" t="s">
        <v>0</v>
      </c>
      <c r="J30" s="680" t="s">
        <v>0</v>
      </c>
      <c r="K30" s="680" t="s">
        <v>0</v>
      </c>
      <c r="L30" s="680" t="s">
        <v>0</v>
      </c>
      <c r="M30" s="680" t="s">
        <v>0</v>
      </c>
      <c r="N30" s="685">
        <f>F31+G31</f>
        <v>4.1301791999999997</v>
      </c>
      <c r="O30" s="640">
        <f>N30+N32</f>
        <v>23.6412792</v>
      </c>
      <c r="P30" s="640">
        <f>E30*O30</f>
        <v>23.6412792</v>
      </c>
      <c r="Q30" s="178">
        <v>4.1301791999999997</v>
      </c>
    </row>
    <row r="31" spans="1:17" s="254" customFormat="1" ht="19.5" customHeight="1">
      <c r="A31" s="648"/>
      <c r="B31" s="773"/>
      <c r="C31" s="655"/>
      <c r="D31" s="648"/>
      <c r="E31" s="771"/>
      <c r="F31" s="243">
        <f>F30*$R$7</f>
        <v>4.1301791999999997</v>
      </c>
      <c r="G31" s="243">
        <f>G30*$R$8</f>
        <v>0</v>
      </c>
      <c r="H31" s="648"/>
      <c r="I31" s="648"/>
      <c r="J31" s="648"/>
      <c r="K31" s="648"/>
      <c r="L31" s="648"/>
      <c r="M31" s="648"/>
      <c r="N31" s="650"/>
      <c r="O31" s="641"/>
      <c r="P31" s="641"/>
    </row>
    <row r="32" spans="1:17" s="106" customFormat="1" ht="20.25" customHeight="1">
      <c r="A32" s="78"/>
      <c r="B32" s="78"/>
      <c r="C32" s="79"/>
      <c r="D32" s="78"/>
      <c r="E32" s="78"/>
      <c r="F32" s="142"/>
      <c r="G32" s="142"/>
      <c r="H32" s="245" t="s">
        <v>235</v>
      </c>
      <c r="I32" s="245" t="s">
        <v>59</v>
      </c>
      <c r="J32" s="92">
        <v>1</v>
      </c>
      <c r="K32" s="84"/>
      <c r="L32" s="242">
        <v>17.099999999999998</v>
      </c>
      <c r="M32" s="259">
        <f>L32*J32*1.141</f>
        <v>19.511099999999999</v>
      </c>
      <c r="N32" s="187">
        <f>M32</f>
        <v>19.511099999999999</v>
      </c>
      <c r="O32" s="642"/>
      <c r="P32" s="642"/>
      <c r="Q32" s="106">
        <v>19.511099999999999</v>
      </c>
    </row>
    <row r="33" spans="1:17" s="254" customFormat="1" ht="17.25">
      <c r="A33" s="680">
        <v>8</v>
      </c>
      <c r="B33" s="772" t="s">
        <v>233</v>
      </c>
      <c r="C33" s="681" t="s">
        <v>254</v>
      </c>
      <c r="D33" s="680" t="s">
        <v>1</v>
      </c>
      <c r="E33" s="770">
        <v>1</v>
      </c>
      <c r="F33" s="243">
        <v>1.68</v>
      </c>
      <c r="G33" s="244">
        <v>0</v>
      </c>
      <c r="H33" s="680" t="s">
        <v>0</v>
      </c>
      <c r="I33" s="680" t="s">
        <v>0</v>
      </c>
      <c r="J33" s="680" t="s">
        <v>0</v>
      </c>
      <c r="K33" s="680" t="s">
        <v>0</v>
      </c>
      <c r="L33" s="680" t="s">
        <v>0</v>
      </c>
      <c r="M33" s="680" t="s">
        <v>0</v>
      </c>
      <c r="N33" s="685">
        <f>F34+G34</f>
        <v>4.1301791999999997</v>
      </c>
      <c r="O33" s="640">
        <f>N33+N35</f>
        <v>46.233079199999999</v>
      </c>
      <c r="P33" s="640">
        <f>E33*O33</f>
        <v>46.233079199999999</v>
      </c>
      <c r="Q33" s="178">
        <v>4.1301791999999997</v>
      </c>
    </row>
    <row r="34" spans="1:17" s="254" customFormat="1" ht="17.25">
      <c r="A34" s="648"/>
      <c r="B34" s="773"/>
      <c r="C34" s="655"/>
      <c r="D34" s="648"/>
      <c r="E34" s="771"/>
      <c r="F34" s="243">
        <f>F33*$R$7</f>
        <v>4.1301791999999997</v>
      </c>
      <c r="G34" s="243">
        <f>G33*$R$8</f>
        <v>0</v>
      </c>
      <c r="H34" s="648"/>
      <c r="I34" s="648"/>
      <c r="J34" s="648"/>
      <c r="K34" s="648"/>
      <c r="L34" s="648"/>
      <c r="M34" s="648"/>
      <c r="N34" s="650"/>
      <c r="O34" s="641"/>
      <c r="P34" s="641"/>
    </row>
    <row r="35" spans="1:17" s="106" customFormat="1" ht="17.25">
      <c r="A35" s="78"/>
      <c r="B35" s="78"/>
      <c r="C35" s="79"/>
      <c r="D35" s="78"/>
      <c r="E35" s="78"/>
      <c r="F35" s="142"/>
      <c r="G35" s="142"/>
      <c r="H35" s="245" t="s">
        <v>253</v>
      </c>
      <c r="I35" s="245" t="s">
        <v>59</v>
      </c>
      <c r="J35" s="92">
        <v>1</v>
      </c>
      <c r="K35" s="84"/>
      <c r="L35" s="242">
        <v>36.9</v>
      </c>
      <c r="M35" s="259">
        <f>L35*J35*1.141</f>
        <v>42.102899999999998</v>
      </c>
      <c r="N35" s="187">
        <f>M35</f>
        <v>42.102899999999998</v>
      </c>
      <c r="O35" s="642"/>
      <c r="P35" s="642"/>
      <c r="Q35" s="106">
        <v>42.102899999999998</v>
      </c>
    </row>
    <row r="36" spans="1:17" s="254" customFormat="1" ht="19.5" customHeight="1">
      <c r="A36" s="680">
        <v>9</v>
      </c>
      <c r="B36" s="772" t="s">
        <v>233</v>
      </c>
      <c r="C36" s="681" t="s">
        <v>238</v>
      </c>
      <c r="D36" s="680" t="s">
        <v>1</v>
      </c>
      <c r="E36" s="770">
        <v>1</v>
      </c>
      <c r="F36" s="243">
        <v>1.68</v>
      </c>
      <c r="G36" s="244">
        <v>0</v>
      </c>
      <c r="H36" s="680" t="s">
        <v>0</v>
      </c>
      <c r="I36" s="680" t="s">
        <v>0</v>
      </c>
      <c r="J36" s="680" t="s">
        <v>0</v>
      </c>
      <c r="K36" s="680" t="s">
        <v>0</v>
      </c>
      <c r="L36" s="680" t="s">
        <v>0</v>
      </c>
      <c r="M36" s="680" t="s">
        <v>0</v>
      </c>
      <c r="N36" s="685">
        <f>F37+G37</f>
        <v>4.1301791999999997</v>
      </c>
      <c r="O36" s="640">
        <f>N36+N38</f>
        <v>14.399179199999999</v>
      </c>
      <c r="P36" s="640">
        <f>E36*O36</f>
        <v>14.399179199999999</v>
      </c>
      <c r="Q36" s="178">
        <v>4.1301791999999997</v>
      </c>
    </row>
    <row r="37" spans="1:17" s="254" customFormat="1" ht="19.5" customHeight="1">
      <c r="A37" s="648"/>
      <c r="B37" s="773"/>
      <c r="C37" s="655"/>
      <c r="D37" s="648"/>
      <c r="E37" s="771"/>
      <c r="F37" s="243">
        <f>F36*$R$7</f>
        <v>4.1301791999999997</v>
      </c>
      <c r="G37" s="243">
        <f>G36*$R$8</f>
        <v>0</v>
      </c>
      <c r="H37" s="648"/>
      <c r="I37" s="648"/>
      <c r="J37" s="648"/>
      <c r="K37" s="648"/>
      <c r="L37" s="648"/>
      <c r="M37" s="648"/>
      <c r="N37" s="650"/>
      <c r="O37" s="641"/>
      <c r="P37" s="641"/>
    </row>
    <row r="38" spans="1:17" s="106" customFormat="1" ht="20.25" customHeight="1">
      <c r="A38" s="78"/>
      <c r="B38" s="78"/>
      <c r="C38" s="79"/>
      <c r="D38" s="78"/>
      <c r="E38" s="78"/>
      <c r="F38" s="142"/>
      <c r="G38" s="142"/>
      <c r="H38" s="245" t="s">
        <v>239</v>
      </c>
      <c r="I38" s="245" t="s">
        <v>59</v>
      </c>
      <c r="J38" s="92">
        <v>1</v>
      </c>
      <c r="K38" s="84"/>
      <c r="L38" s="242">
        <v>9</v>
      </c>
      <c r="M38" s="259">
        <f>L38*J38*1.141</f>
        <v>10.269</v>
      </c>
      <c r="N38" s="187">
        <f>M38</f>
        <v>10.269</v>
      </c>
      <c r="O38" s="642"/>
      <c r="P38" s="642"/>
      <c r="Q38" s="106">
        <v>10.269</v>
      </c>
    </row>
    <row r="39" spans="1:17" s="254" customFormat="1" ht="19.5" customHeight="1">
      <c r="A39" s="680">
        <v>10</v>
      </c>
      <c r="B39" s="772" t="s">
        <v>233</v>
      </c>
      <c r="C39" s="681" t="s">
        <v>236</v>
      </c>
      <c r="D39" s="680" t="s">
        <v>1</v>
      </c>
      <c r="E39" s="770">
        <v>1</v>
      </c>
      <c r="F39" s="243">
        <v>1.68</v>
      </c>
      <c r="G39" s="244">
        <v>0</v>
      </c>
      <c r="H39" s="680" t="s">
        <v>0</v>
      </c>
      <c r="I39" s="680" t="s">
        <v>0</v>
      </c>
      <c r="J39" s="680" t="s">
        <v>0</v>
      </c>
      <c r="K39" s="680" t="s">
        <v>0</v>
      </c>
      <c r="L39" s="680" t="s">
        <v>0</v>
      </c>
      <c r="M39" s="680" t="s">
        <v>0</v>
      </c>
      <c r="N39" s="685">
        <f>F40+G40</f>
        <v>4.1301791999999997</v>
      </c>
      <c r="O39" s="640">
        <f>N39+N41</f>
        <v>8.1236791999999998</v>
      </c>
      <c r="P39" s="640">
        <f>E39*O39</f>
        <v>8.1236791999999998</v>
      </c>
      <c r="Q39" s="178">
        <v>4.1301791999999997</v>
      </c>
    </row>
    <row r="40" spans="1:17" s="254" customFormat="1" ht="19.5" customHeight="1">
      <c r="A40" s="648"/>
      <c r="B40" s="773"/>
      <c r="C40" s="655"/>
      <c r="D40" s="648"/>
      <c r="E40" s="771"/>
      <c r="F40" s="243">
        <f>F39*$R$7</f>
        <v>4.1301791999999997</v>
      </c>
      <c r="G40" s="243">
        <f>G39*$R$8</f>
        <v>0</v>
      </c>
      <c r="H40" s="648"/>
      <c r="I40" s="648"/>
      <c r="J40" s="648"/>
      <c r="K40" s="648"/>
      <c r="L40" s="648"/>
      <c r="M40" s="648"/>
      <c r="N40" s="650"/>
      <c r="O40" s="641"/>
      <c r="P40" s="641"/>
    </row>
    <row r="41" spans="1:17" s="106" customFormat="1" ht="20.25" customHeight="1">
      <c r="A41" s="78"/>
      <c r="B41" s="78"/>
      <c r="C41" s="79"/>
      <c r="D41" s="78"/>
      <c r="E41" s="78"/>
      <c r="F41" s="142"/>
      <c r="G41" s="142"/>
      <c r="H41" s="245" t="s">
        <v>237</v>
      </c>
      <c r="I41" s="245" t="s">
        <v>59</v>
      </c>
      <c r="J41" s="92">
        <v>1</v>
      </c>
      <c r="K41" s="84"/>
      <c r="L41" s="242">
        <v>3.5</v>
      </c>
      <c r="M41" s="259">
        <f>L41*J41*1.141</f>
        <v>3.9935</v>
      </c>
      <c r="N41" s="187">
        <f>M41</f>
        <v>3.9935</v>
      </c>
      <c r="O41" s="642"/>
      <c r="P41" s="642"/>
      <c r="Q41" s="106">
        <v>3.9935</v>
      </c>
    </row>
    <row r="42" spans="1:17" s="254" customFormat="1" ht="20.25" customHeight="1">
      <c r="A42" s="680">
        <v>11</v>
      </c>
      <c r="B42" s="680" t="s">
        <v>240</v>
      </c>
      <c r="C42" s="681" t="s">
        <v>241</v>
      </c>
      <c r="D42" s="680" t="s">
        <v>1</v>
      </c>
      <c r="E42" s="770">
        <v>14</v>
      </c>
      <c r="F42" s="243">
        <v>0.88</v>
      </c>
      <c r="G42" s="244">
        <v>0</v>
      </c>
      <c r="H42" s="680" t="s">
        <v>0</v>
      </c>
      <c r="I42" s="680" t="s">
        <v>0</v>
      </c>
      <c r="J42" s="680" t="s">
        <v>0</v>
      </c>
      <c r="K42" s="680" t="s">
        <v>0</v>
      </c>
      <c r="L42" s="680" t="s">
        <v>0</v>
      </c>
      <c r="M42" s="680" t="s">
        <v>0</v>
      </c>
      <c r="N42" s="685">
        <f>F43+G43</f>
        <v>2.1634272000000001</v>
      </c>
      <c r="O42" s="640">
        <f>N42+N44</f>
        <v>16.4259272</v>
      </c>
      <c r="P42" s="640">
        <f>E42*O42</f>
        <v>229.9629808</v>
      </c>
      <c r="Q42" s="178">
        <v>2.1634272000000001</v>
      </c>
    </row>
    <row r="43" spans="1:17" s="254" customFormat="1" ht="20.25" customHeight="1">
      <c r="A43" s="648"/>
      <c r="B43" s="648"/>
      <c r="C43" s="655"/>
      <c r="D43" s="648"/>
      <c r="E43" s="771"/>
      <c r="F43" s="243">
        <f>F42*$R$7</f>
        <v>2.1634272000000001</v>
      </c>
      <c r="G43" s="243">
        <f>G42*$R$8</f>
        <v>0</v>
      </c>
      <c r="H43" s="648"/>
      <c r="I43" s="648"/>
      <c r="J43" s="648"/>
      <c r="K43" s="648"/>
      <c r="L43" s="648"/>
      <c r="M43" s="648"/>
      <c r="N43" s="650"/>
      <c r="O43" s="641"/>
      <c r="P43" s="641"/>
    </row>
    <row r="44" spans="1:17" s="106" customFormat="1" ht="20.25" customHeight="1">
      <c r="A44" s="78"/>
      <c r="B44" s="78"/>
      <c r="C44" s="79"/>
      <c r="D44" s="78"/>
      <c r="E44" s="78"/>
      <c r="F44" s="142"/>
      <c r="G44" s="142"/>
      <c r="H44" s="245" t="s">
        <v>242</v>
      </c>
      <c r="I44" s="245" t="s">
        <v>1</v>
      </c>
      <c r="J44" s="92">
        <v>1</v>
      </c>
      <c r="K44" s="84"/>
      <c r="L44" s="242">
        <v>12.5</v>
      </c>
      <c r="M44" s="259">
        <f>L44*J44*1.141</f>
        <v>14.262499999999999</v>
      </c>
      <c r="N44" s="187">
        <f>M44</f>
        <v>14.262499999999999</v>
      </c>
      <c r="O44" s="642"/>
      <c r="P44" s="642"/>
      <c r="Q44" s="106">
        <v>14.262499999999999</v>
      </c>
    </row>
    <row r="45" spans="1:17" s="254" customFormat="1" ht="17.25">
      <c r="A45" s="680">
        <v>12</v>
      </c>
      <c r="B45" s="680" t="s">
        <v>240</v>
      </c>
      <c r="C45" s="681" t="s">
        <v>409</v>
      </c>
      <c r="D45" s="680" t="s">
        <v>410</v>
      </c>
      <c r="E45" s="770">
        <v>2</v>
      </c>
      <c r="F45" s="243">
        <v>0.88</v>
      </c>
      <c r="G45" s="244">
        <v>0</v>
      </c>
      <c r="H45" s="680" t="s">
        <v>0</v>
      </c>
      <c r="I45" s="680" t="s">
        <v>0</v>
      </c>
      <c r="J45" s="680" t="s">
        <v>0</v>
      </c>
      <c r="K45" s="680" t="s">
        <v>0</v>
      </c>
      <c r="L45" s="680" t="s">
        <v>0</v>
      </c>
      <c r="M45" s="680" t="s">
        <v>0</v>
      </c>
      <c r="N45" s="685">
        <f>F46+G46</f>
        <v>2.1634272000000001</v>
      </c>
      <c r="O45" s="640">
        <f>N45+N47</f>
        <v>50.085427199999998</v>
      </c>
      <c r="P45" s="640">
        <f>E45*O45</f>
        <v>100.1708544</v>
      </c>
      <c r="Q45" s="178">
        <v>2.1634272000000001</v>
      </c>
    </row>
    <row r="46" spans="1:17" s="254" customFormat="1" ht="20.25" customHeight="1">
      <c r="A46" s="648"/>
      <c r="B46" s="648"/>
      <c r="C46" s="655"/>
      <c r="D46" s="648"/>
      <c r="E46" s="771"/>
      <c r="F46" s="243">
        <f>F45*$R$7</f>
        <v>2.1634272000000001</v>
      </c>
      <c r="G46" s="243">
        <f>G45*$R$8</f>
        <v>0</v>
      </c>
      <c r="H46" s="648"/>
      <c r="I46" s="648"/>
      <c r="J46" s="648"/>
      <c r="K46" s="648"/>
      <c r="L46" s="648"/>
      <c r="M46" s="648"/>
      <c r="N46" s="650"/>
      <c r="O46" s="641"/>
      <c r="P46" s="641"/>
    </row>
    <row r="47" spans="1:17" s="106" customFormat="1" ht="20.25" customHeight="1">
      <c r="A47" s="78"/>
      <c r="B47" s="78"/>
      <c r="C47" s="79"/>
      <c r="D47" s="78"/>
      <c r="E47" s="78"/>
      <c r="F47" s="142"/>
      <c r="G47" s="142"/>
      <c r="H47" s="245" t="s">
        <v>242</v>
      </c>
      <c r="I47" s="245" t="s">
        <v>1</v>
      </c>
      <c r="J47" s="92">
        <v>1</v>
      </c>
      <c r="K47" s="84"/>
      <c r="L47" s="242">
        <v>42</v>
      </c>
      <c r="M47" s="259">
        <f>L47*J47*1.141</f>
        <v>47.921999999999997</v>
      </c>
      <c r="N47" s="187">
        <f>M47</f>
        <v>47.921999999999997</v>
      </c>
      <c r="O47" s="642"/>
      <c r="P47" s="642"/>
      <c r="Q47" s="106">
        <v>47.921999999999997</v>
      </c>
    </row>
    <row r="48" spans="1:17" s="254" customFormat="1" ht="17.25">
      <c r="A48" s="680">
        <v>13</v>
      </c>
      <c r="B48" s="680" t="s">
        <v>243</v>
      </c>
      <c r="C48" s="681" t="s">
        <v>244</v>
      </c>
      <c r="D48" s="680" t="s">
        <v>1</v>
      </c>
      <c r="E48" s="770">
        <v>3</v>
      </c>
      <c r="F48" s="243">
        <v>0.88</v>
      </c>
      <c r="G48" s="244">
        <v>0</v>
      </c>
      <c r="H48" s="680" t="s">
        <v>0</v>
      </c>
      <c r="I48" s="680" t="s">
        <v>0</v>
      </c>
      <c r="J48" s="680" t="s">
        <v>0</v>
      </c>
      <c r="K48" s="680" t="s">
        <v>0</v>
      </c>
      <c r="L48" s="680" t="s">
        <v>0</v>
      </c>
      <c r="M48" s="680" t="s">
        <v>0</v>
      </c>
      <c r="N48" s="685">
        <f>F49+G49</f>
        <v>2.1634272000000001</v>
      </c>
      <c r="O48" s="640">
        <f>N48+N50</f>
        <v>7.5603572000000003</v>
      </c>
      <c r="P48" s="640">
        <f>E48*O48</f>
        <v>22.681071600000003</v>
      </c>
      <c r="Q48" s="178">
        <v>2.1634272000000001</v>
      </c>
    </row>
    <row r="49" spans="1:17" s="254" customFormat="1" ht="35.25" customHeight="1">
      <c r="A49" s="648"/>
      <c r="B49" s="648"/>
      <c r="C49" s="655"/>
      <c r="D49" s="648"/>
      <c r="E49" s="771"/>
      <c r="F49" s="243">
        <f>F48*$R$7</f>
        <v>2.1634272000000001</v>
      </c>
      <c r="G49" s="243">
        <f>G48*$R$8</f>
        <v>0</v>
      </c>
      <c r="H49" s="648"/>
      <c r="I49" s="648"/>
      <c r="J49" s="648"/>
      <c r="K49" s="648"/>
      <c r="L49" s="648"/>
      <c r="M49" s="648"/>
      <c r="N49" s="650"/>
      <c r="O49" s="641"/>
      <c r="P49" s="641"/>
    </row>
    <row r="50" spans="1:17" s="106" customFormat="1" ht="24" customHeight="1">
      <c r="A50" s="78"/>
      <c r="B50" s="78"/>
      <c r="C50" s="79"/>
      <c r="D50" s="78"/>
      <c r="E50" s="78"/>
      <c r="F50" s="142"/>
      <c r="G50" s="142"/>
      <c r="H50" s="245" t="s">
        <v>242</v>
      </c>
      <c r="I50" s="245" t="s">
        <v>1</v>
      </c>
      <c r="J50" s="92">
        <v>1</v>
      </c>
      <c r="K50" s="84"/>
      <c r="L50" s="242">
        <v>4.7300000000000004</v>
      </c>
      <c r="M50" s="259">
        <f>L50*J50*1.141</f>
        <v>5.3969300000000002</v>
      </c>
      <c r="N50" s="187">
        <f>M50</f>
        <v>5.3969300000000002</v>
      </c>
      <c r="O50" s="642"/>
      <c r="P50" s="642"/>
      <c r="Q50" s="106">
        <v>5.3969300000000002</v>
      </c>
    </row>
    <row r="51" spans="1:17" s="254" customFormat="1" ht="17.25">
      <c r="A51" s="680">
        <v>14</v>
      </c>
      <c r="B51" s="680" t="s">
        <v>245</v>
      </c>
      <c r="C51" s="681" t="s">
        <v>255</v>
      </c>
      <c r="D51" s="680" t="s">
        <v>1</v>
      </c>
      <c r="E51" s="770">
        <v>2</v>
      </c>
      <c r="F51" s="243">
        <v>1.78</v>
      </c>
      <c r="G51" s="244">
        <v>0</v>
      </c>
      <c r="H51" s="680" t="s">
        <v>0</v>
      </c>
      <c r="I51" s="680" t="s">
        <v>0</v>
      </c>
      <c r="J51" s="680" t="s">
        <v>0</v>
      </c>
      <c r="K51" s="680" t="s">
        <v>0</v>
      </c>
      <c r="L51" s="680" t="s">
        <v>0</v>
      </c>
      <c r="M51" s="680" t="s">
        <v>0</v>
      </c>
      <c r="N51" s="685">
        <f>F52+G52</f>
        <v>4.3760231999999997</v>
      </c>
      <c r="O51" s="640">
        <f>N51+N53</f>
        <v>9.5105231999999997</v>
      </c>
      <c r="P51" s="640">
        <f>E51*O51</f>
        <v>19.021046399999999</v>
      </c>
      <c r="Q51" s="178">
        <v>4.3760231999999997</v>
      </c>
    </row>
    <row r="52" spans="1:17" s="254" customFormat="1" ht="32.25" customHeight="1">
      <c r="A52" s="648"/>
      <c r="B52" s="648"/>
      <c r="C52" s="655"/>
      <c r="D52" s="648"/>
      <c r="E52" s="771"/>
      <c r="F52" s="243">
        <f>F51*$R$7</f>
        <v>4.3760231999999997</v>
      </c>
      <c r="G52" s="243">
        <f>G51*$R$8</f>
        <v>0</v>
      </c>
      <c r="H52" s="648"/>
      <c r="I52" s="648"/>
      <c r="J52" s="648"/>
      <c r="K52" s="648"/>
      <c r="L52" s="648"/>
      <c r="M52" s="648"/>
      <c r="N52" s="650"/>
      <c r="O52" s="641"/>
      <c r="P52" s="641"/>
    </row>
    <row r="53" spans="1:17" s="106" customFormat="1" ht="20.25" customHeight="1">
      <c r="A53" s="78"/>
      <c r="B53" s="78"/>
      <c r="C53" s="79"/>
      <c r="D53" s="78"/>
      <c r="E53" s="78"/>
      <c r="F53" s="142"/>
      <c r="G53" s="142"/>
      <c r="H53" s="245" t="s">
        <v>242</v>
      </c>
      <c r="I53" s="245" t="s">
        <v>1</v>
      </c>
      <c r="J53" s="92">
        <v>1</v>
      </c>
      <c r="K53" s="84"/>
      <c r="L53" s="242">
        <v>4.5</v>
      </c>
      <c r="M53" s="259">
        <f>L53*J53*1.141</f>
        <v>5.1345000000000001</v>
      </c>
      <c r="N53" s="187">
        <f>M53</f>
        <v>5.1345000000000001</v>
      </c>
      <c r="O53" s="642"/>
      <c r="P53" s="642"/>
      <c r="Q53" s="106">
        <v>5.1345000000000001</v>
      </c>
    </row>
    <row r="54" spans="1:17" s="241" customFormat="1" ht="17.25">
      <c r="A54" s="708">
        <v>15</v>
      </c>
      <c r="B54" s="708" t="s">
        <v>16</v>
      </c>
      <c r="C54" s="730" t="s">
        <v>257</v>
      </c>
      <c r="D54" s="708" t="s">
        <v>4</v>
      </c>
      <c r="E54" s="706">
        <v>280</v>
      </c>
      <c r="F54" s="34">
        <v>8.6199999999999999E-2</v>
      </c>
      <c r="G54" s="34">
        <v>6.4999999999999997E-3</v>
      </c>
      <c r="H54" s="708" t="s">
        <v>0</v>
      </c>
      <c r="I54" s="708" t="s">
        <v>0</v>
      </c>
      <c r="J54" s="708" t="s">
        <v>0</v>
      </c>
      <c r="K54" s="708" t="s">
        <v>0</v>
      </c>
      <c r="L54" s="708" t="s">
        <v>0</v>
      </c>
      <c r="M54" s="708" t="s">
        <v>0</v>
      </c>
      <c r="N54" s="707">
        <f>F55+G55</f>
        <v>0.23173017799999998</v>
      </c>
      <c r="O54" s="707">
        <f>N54+N56</f>
        <v>0.48609330800000006</v>
      </c>
      <c r="P54" s="707">
        <f>E54*O54</f>
        <v>136.10612624000001</v>
      </c>
    </row>
    <row r="55" spans="1:17" s="241" customFormat="1" ht="26.25" customHeight="1">
      <c r="A55" s="708"/>
      <c r="B55" s="708"/>
      <c r="C55" s="730"/>
      <c r="D55" s="708"/>
      <c r="E55" s="706"/>
      <c r="F55" s="243">
        <f>F54*$R$7</f>
        <v>0.21191752799999999</v>
      </c>
      <c r="G55" s="243">
        <f>G54*$R$8</f>
        <v>1.9812649999999998E-2</v>
      </c>
      <c r="H55" s="708"/>
      <c r="I55" s="708"/>
      <c r="J55" s="708"/>
      <c r="K55" s="708"/>
      <c r="L55" s="708"/>
      <c r="M55" s="708"/>
      <c r="N55" s="707"/>
      <c r="O55" s="707"/>
      <c r="P55" s="707"/>
    </row>
    <row r="56" spans="1:17" s="241" customFormat="1" ht="17.25">
      <c r="A56" s="261"/>
      <c r="B56" s="261"/>
      <c r="C56" s="262"/>
      <c r="D56" s="261"/>
      <c r="E56" s="259"/>
      <c r="F56" s="259"/>
      <c r="G56" s="259"/>
      <c r="H56" s="261" t="s">
        <v>60</v>
      </c>
      <c r="I56" s="261" t="s">
        <v>4</v>
      </c>
      <c r="J56" s="263">
        <v>1</v>
      </c>
      <c r="K56" s="261"/>
      <c r="L56" s="137">
        <f>49.54*4.5/1000</f>
        <v>0.22293000000000002</v>
      </c>
      <c r="M56" s="259">
        <f>L56*J56*1.141</f>
        <v>0.25436313000000005</v>
      </c>
      <c r="N56" s="259">
        <f>M56</f>
        <v>0.25436313000000005</v>
      </c>
      <c r="O56" s="707"/>
      <c r="P56" s="707"/>
    </row>
    <row r="57" spans="1:17" s="241" customFormat="1" ht="17.25">
      <c r="A57" s="708">
        <v>16</v>
      </c>
      <c r="B57" s="708" t="s">
        <v>16</v>
      </c>
      <c r="C57" s="730" t="s">
        <v>258</v>
      </c>
      <c r="D57" s="708" t="s">
        <v>4</v>
      </c>
      <c r="E57" s="706">
        <v>80</v>
      </c>
      <c r="F57" s="34">
        <v>8.6199999999999999E-2</v>
      </c>
      <c r="G57" s="34">
        <v>6.4999999999999997E-3</v>
      </c>
      <c r="H57" s="708" t="s">
        <v>0</v>
      </c>
      <c r="I57" s="708" t="s">
        <v>0</v>
      </c>
      <c r="J57" s="708" t="s">
        <v>0</v>
      </c>
      <c r="K57" s="708" t="s">
        <v>0</v>
      </c>
      <c r="L57" s="708" t="s">
        <v>0</v>
      </c>
      <c r="M57" s="708" t="s">
        <v>0</v>
      </c>
      <c r="N57" s="707">
        <f>F58+G58</f>
        <v>0.23173017799999998</v>
      </c>
      <c r="O57" s="707">
        <f>N57+N59</f>
        <v>1.2406594280000001</v>
      </c>
      <c r="P57" s="707">
        <f>E57*O57</f>
        <v>99.252754240000002</v>
      </c>
    </row>
    <row r="58" spans="1:17" s="241" customFormat="1" ht="26.25" customHeight="1">
      <c r="A58" s="708"/>
      <c r="B58" s="708"/>
      <c r="C58" s="730"/>
      <c r="D58" s="708"/>
      <c r="E58" s="706"/>
      <c r="F58" s="243">
        <f>F57*$R$7</f>
        <v>0.21191752799999999</v>
      </c>
      <c r="G58" s="243">
        <f>G57*$R$8</f>
        <v>1.9812649999999998E-2</v>
      </c>
      <c r="H58" s="708"/>
      <c r="I58" s="708"/>
      <c r="J58" s="708"/>
      <c r="K58" s="708"/>
      <c r="L58" s="708"/>
      <c r="M58" s="708"/>
      <c r="N58" s="707"/>
      <c r="O58" s="707"/>
      <c r="P58" s="707"/>
    </row>
    <row r="59" spans="1:17" s="241" customFormat="1" ht="17.25">
      <c r="A59" s="261"/>
      <c r="B59" s="261"/>
      <c r="C59" s="262"/>
      <c r="D59" s="261"/>
      <c r="E59" s="259"/>
      <c r="F59" s="259"/>
      <c r="G59" s="259"/>
      <c r="H59" s="261" t="s">
        <v>60</v>
      </c>
      <c r="I59" s="261" t="s">
        <v>4</v>
      </c>
      <c r="J59" s="263">
        <v>1</v>
      </c>
      <c r="K59" s="261"/>
      <c r="L59" s="137">
        <f>0.1965*4.5</f>
        <v>0.88424999999999998</v>
      </c>
      <c r="M59" s="259">
        <f>L59*J59*1.141</f>
        <v>1.00892925</v>
      </c>
      <c r="N59" s="259">
        <f>M59</f>
        <v>1.00892925</v>
      </c>
      <c r="O59" s="707"/>
      <c r="P59" s="707"/>
    </row>
    <row r="60" spans="1:17" s="241" customFormat="1" ht="17.25">
      <c r="A60" s="708">
        <v>17</v>
      </c>
      <c r="B60" s="708" t="s">
        <v>16</v>
      </c>
      <c r="C60" s="730" t="s">
        <v>259</v>
      </c>
      <c r="D60" s="708" t="s">
        <v>4</v>
      </c>
      <c r="E60" s="706">
        <v>20</v>
      </c>
      <c r="F60" s="34">
        <v>8.6199999999999999E-2</v>
      </c>
      <c r="G60" s="34">
        <v>6.4999999999999997E-3</v>
      </c>
      <c r="H60" s="708" t="s">
        <v>0</v>
      </c>
      <c r="I60" s="708" t="s">
        <v>0</v>
      </c>
      <c r="J60" s="708" t="s">
        <v>0</v>
      </c>
      <c r="K60" s="708" t="s">
        <v>0</v>
      </c>
      <c r="L60" s="708" t="s">
        <v>0</v>
      </c>
      <c r="M60" s="708" t="s">
        <v>0</v>
      </c>
      <c r="N60" s="707">
        <f>F61+G61</f>
        <v>0.23173017799999998</v>
      </c>
      <c r="O60" s="707">
        <f>N60+N62</f>
        <v>1.1511240170000001</v>
      </c>
      <c r="P60" s="707">
        <f>E60*O60</f>
        <v>23.022480340000001</v>
      </c>
    </row>
    <row r="61" spans="1:17" s="241" customFormat="1" ht="26.25" customHeight="1">
      <c r="A61" s="708"/>
      <c r="B61" s="708"/>
      <c r="C61" s="730"/>
      <c r="D61" s="708"/>
      <c r="E61" s="706"/>
      <c r="F61" s="243">
        <f>F60*$R$7</f>
        <v>0.21191752799999999</v>
      </c>
      <c r="G61" s="243">
        <f>G60*$R$8</f>
        <v>1.9812649999999998E-2</v>
      </c>
      <c r="H61" s="708"/>
      <c r="I61" s="708"/>
      <c r="J61" s="708"/>
      <c r="K61" s="708"/>
      <c r="L61" s="708"/>
      <c r="M61" s="708"/>
      <c r="N61" s="707"/>
      <c r="O61" s="707"/>
      <c r="P61" s="707"/>
    </row>
    <row r="62" spans="1:17" s="241" customFormat="1" ht="17.25">
      <c r="A62" s="261"/>
      <c r="B62" s="261"/>
      <c r="C62" s="262"/>
      <c r="D62" s="261"/>
      <c r="E62" s="259"/>
      <c r="F62" s="259"/>
      <c r="G62" s="259"/>
      <c r="H62" s="261" t="s">
        <v>60</v>
      </c>
      <c r="I62" s="261" t="s">
        <v>4</v>
      </c>
      <c r="J62" s="263">
        <v>1</v>
      </c>
      <c r="K62" s="261"/>
      <c r="L62" s="137">
        <f>0.805779</f>
        <v>0.80577900000000002</v>
      </c>
      <c r="M62" s="259">
        <f>L62*J62*1.141</f>
        <v>0.91939383900000005</v>
      </c>
      <c r="N62" s="259">
        <f>M62</f>
        <v>0.91939383900000005</v>
      </c>
      <c r="O62" s="707"/>
      <c r="P62" s="707"/>
    </row>
    <row r="63" spans="1:17" s="241" customFormat="1" ht="17.25">
      <c r="A63" s="708">
        <v>18</v>
      </c>
      <c r="B63" s="708" t="s">
        <v>16</v>
      </c>
      <c r="C63" s="730" t="s">
        <v>260</v>
      </c>
      <c r="D63" s="708" t="s">
        <v>4</v>
      </c>
      <c r="E63" s="706">
        <v>20</v>
      </c>
      <c r="F63" s="34">
        <v>8.6199999999999999E-2</v>
      </c>
      <c r="G63" s="34">
        <v>6.4999999999999997E-3</v>
      </c>
      <c r="H63" s="708" t="s">
        <v>0</v>
      </c>
      <c r="I63" s="708" t="s">
        <v>0</v>
      </c>
      <c r="J63" s="708" t="s">
        <v>0</v>
      </c>
      <c r="K63" s="708" t="s">
        <v>0</v>
      </c>
      <c r="L63" s="708" t="s">
        <v>0</v>
      </c>
      <c r="M63" s="708" t="s">
        <v>0</v>
      </c>
      <c r="N63" s="707">
        <f>F64+G64</f>
        <v>0.23173017799999998</v>
      </c>
      <c r="O63" s="707">
        <f>N63+N65</f>
        <v>1.104184418</v>
      </c>
      <c r="P63" s="707">
        <f>E63*O63</f>
        <v>22.08368836</v>
      </c>
    </row>
    <row r="64" spans="1:17" s="241" customFormat="1" ht="26.25" customHeight="1">
      <c r="A64" s="708"/>
      <c r="B64" s="708"/>
      <c r="C64" s="730"/>
      <c r="D64" s="708"/>
      <c r="E64" s="706"/>
      <c r="F64" s="243">
        <f>F63*$R$7</f>
        <v>0.21191752799999999</v>
      </c>
      <c r="G64" s="243">
        <f>G63*$R$8</f>
        <v>1.9812649999999998E-2</v>
      </c>
      <c r="H64" s="708"/>
      <c r="I64" s="708"/>
      <c r="J64" s="708"/>
      <c r="K64" s="708"/>
      <c r="L64" s="708"/>
      <c r="M64" s="708"/>
      <c r="N64" s="707"/>
      <c r="O64" s="707"/>
      <c r="P64" s="707"/>
    </row>
    <row r="65" spans="1:16" s="241" customFormat="1" ht="17.25">
      <c r="A65" s="261"/>
      <c r="B65" s="261"/>
      <c r="C65" s="262"/>
      <c r="D65" s="261"/>
      <c r="E65" s="259"/>
      <c r="F65" s="259"/>
      <c r="G65" s="259"/>
      <c r="H65" s="261" t="s">
        <v>60</v>
      </c>
      <c r="I65" s="261" t="s">
        <v>4</v>
      </c>
      <c r="J65" s="263">
        <v>1</v>
      </c>
      <c r="K65" s="261"/>
      <c r="L65" s="137">
        <f>0.76464</f>
        <v>0.76463999999999999</v>
      </c>
      <c r="M65" s="259">
        <f>L65*J65*1.141</f>
        <v>0.87245424000000005</v>
      </c>
      <c r="N65" s="259">
        <f>M65</f>
        <v>0.87245424000000005</v>
      </c>
      <c r="O65" s="707"/>
      <c r="P65" s="707"/>
    </row>
    <row r="66" spans="1:16" s="32" customFormat="1" ht="17.25">
      <c r="A66" s="607">
        <v>19</v>
      </c>
      <c r="B66" s="607" t="s">
        <v>71</v>
      </c>
      <c r="C66" s="610" t="s">
        <v>261</v>
      </c>
      <c r="D66" s="607" t="s">
        <v>4</v>
      </c>
      <c r="E66" s="751">
        <v>400</v>
      </c>
      <c r="F66" s="25">
        <v>8.5699999999999998E-2</v>
      </c>
      <c r="G66" s="25">
        <v>1.6999999999999999E-3</v>
      </c>
      <c r="H66" s="607" t="s">
        <v>0</v>
      </c>
      <c r="I66" s="607" t="s">
        <v>0</v>
      </c>
      <c r="J66" s="607" t="s">
        <v>0</v>
      </c>
      <c r="K66" s="607" t="s">
        <v>0</v>
      </c>
      <c r="L66" s="607" t="s">
        <v>0</v>
      </c>
      <c r="M66" s="607" t="s">
        <v>0</v>
      </c>
      <c r="N66" s="622">
        <f>F67+G67</f>
        <v>0.21587007799999999</v>
      </c>
      <c r="O66" s="622">
        <f>N66+M68</f>
        <v>0.35393107800000001</v>
      </c>
      <c r="P66" s="622">
        <f>E66*O66</f>
        <v>141.57243120000001</v>
      </c>
    </row>
    <row r="67" spans="1:16" s="32" customFormat="1" ht="33.75" customHeight="1">
      <c r="A67" s="607"/>
      <c r="B67" s="607"/>
      <c r="C67" s="610"/>
      <c r="D67" s="607"/>
      <c r="E67" s="751"/>
      <c r="F67" s="243">
        <f>F66*$R$7</f>
        <v>0.21068830799999999</v>
      </c>
      <c r="G67" s="243">
        <f>G66*$R$8</f>
        <v>5.1817699999999996E-3</v>
      </c>
      <c r="H67" s="607"/>
      <c r="I67" s="607"/>
      <c r="J67" s="607"/>
      <c r="K67" s="607"/>
      <c r="L67" s="607"/>
      <c r="M67" s="607"/>
      <c r="N67" s="622"/>
      <c r="O67" s="622"/>
      <c r="P67" s="622"/>
    </row>
    <row r="68" spans="1:16" s="32" customFormat="1" ht="18" customHeight="1">
      <c r="A68" s="245"/>
      <c r="B68" s="245"/>
      <c r="C68" s="247"/>
      <c r="D68" s="245"/>
      <c r="E68" s="243"/>
      <c r="F68" s="243"/>
      <c r="G68" s="243"/>
      <c r="H68" s="245" t="s">
        <v>20</v>
      </c>
      <c r="I68" s="245" t="s">
        <v>4</v>
      </c>
      <c r="J68" s="269">
        <v>1</v>
      </c>
      <c r="K68" s="245"/>
      <c r="L68" s="25">
        <v>0.121</v>
      </c>
      <c r="M68" s="259">
        <f>L68*J68*1.141</f>
        <v>0.13806099999999999</v>
      </c>
      <c r="N68" s="243">
        <f>M68</f>
        <v>0.13806099999999999</v>
      </c>
      <c r="O68" s="622"/>
      <c r="P68" s="622"/>
    </row>
    <row r="69" spans="1:16" s="179" customFormat="1" ht="17.25" customHeight="1">
      <c r="A69" s="543">
        <v>20</v>
      </c>
      <c r="B69" s="772" t="s">
        <v>9</v>
      </c>
      <c r="C69" s="545" t="s">
        <v>67</v>
      </c>
      <c r="D69" s="543" t="s">
        <v>214</v>
      </c>
      <c r="E69" s="776">
        <v>10</v>
      </c>
      <c r="F69" s="283">
        <v>0</v>
      </c>
      <c r="G69" s="283">
        <v>0</v>
      </c>
      <c r="H69" s="543" t="s">
        <v>0</v>
      </c>
      <c r="I69" s="543" t="s">
        <v>0</v>
      </c>
      <c r="J69" s="543" t="s">
        <v>0</v>
      </c>
      <c r="K69" s="543" t="s">
        <v>0</v>
      </c>
      <c r="L69" s="543" t="s">
        <v>0</v>
      </c>
      <c r="M69" s="774" t="s">
        <v>0</v>
      </c>
      <c r="N69" s="775">
        <f>F70+G70</f>
        <v>0</v>
      </c>
      <c r="O69" s="774">
        <f>N69+N71</f>
        <v>2.282</v>
      </c>
      <c r="P69" s="774">
        <f>E69*O69</f>
        <v>22.82</v>
      </c>
    </row>
    <row r="70" spans="1:16" s="179" customFormat="1" ht="17.25" customHeight="1">
      <c r="A70" s="544"/>
      <c r="B70" s="773"/>
      <c r="C70" s="546"/>
      <c r="D70" s="544"/>
      <c r="E70" s="777"/>
      <c r="F70" s="243">
        <f>F69*$R$7</f>
        <v>0</v>
      </c>
      <c r="G70" s="243">
        <f>G69*$R$8</f>
        <v>0</v>
      </c>
      <c r="H70" s="544"/>
      <c r="I70" s="544"/>
      <c r="J70" s="544"/>
      <c r="K70" s="544"/>
      <c r="L70" s="544"/>
      <c r="M70" s="774"/>
      <c r="N70" s="775"/>
      <c r="O70" s="774"/>
      <c r="P70" s="774"/>
    </row>
    <row r="71" spans="1:16" s="179" customFormat="1" ht="33" customHeight="1">
      <c r="A71" s="134"/>
      <c r="B71" s="134"/>
      <c r="C71" s="136"/>
      <c r="D71" s="134"/>
      <c r="E71" s="282"/>
      <c r="F71" s="282"/>
      <c r="G71" s="282"/>
      <c r="H71" s="134" t="s">
        <v>68</v>
      </c>
      <c r="I71" s="134" t="s">
        <v>69</v>
      </c>
      <c r="J71" s="135">
        <v>1</v>
      </c>
      <c r="K71" s="134"/>
      <c r="L71" s="135">
        <v>2</v>
      </c>
      <c r="M71" s="259">
        <f>L71*J71*1.141</f>
        <v>2.282</v>
      </c>
      <c r="N71" s="282">
        <f>M71</f>
        <v>2.282</v>
      </c>
      <c r="O71" s="774"/>
      <c r="P71" s="774"/>
    </row>
    <row r="72" spans="1:16" s="6" customFormat="1" ht="17.25">
      <c r="A72" s="607">
        <v>21</v>
      </c>
      <c r="B72" s="607" t="s">
        <v>65</v>
      </c>
      <c r="C72" s="610" t="s">
        <v>256</v>
      </c>
      <c r="D72" s="607" t="s">
        <v>1</v>
      </c>
      <c r="E72" s="623">
        <v>8</v>
      </c>
      <c r="F72" s="244">
        <v>0</v>
      </c>
      <c r="G72" s="244">
        <v>0</v>
      </c>
      <c r="H72" s="607" t="s">
        <v>0</v>
      </c>
      <c r="I72" s="607" t="s">
        <v>0</v>
      </c>
      <c r="J72" s="607" t="s">
        <v>0</v>
      </c>
      <c r="K72" s="607" t="s">
        <v>0</v>
      </c>
      <c r="L72" s="607" t="s">
        <v>0</v>
      </c>
      <c r="M72" s="622" t="s">
        <v>0</v>
      </c>
      <c r="N72" s="623">
        <f>F73+G73</f>
        <v>0</v>
      </c>
      <c r="O72" s="622">
        <f>N72+N74</f>
        <v>0.22820000000000001</v>
      </c>
      <c r="P72" s="622">
        <f>E72*O72</f>
        <v>1.8256000000000001</v>
      </c>
    </row>
    <row r="73" spans="1:16" s="6" customFormat="1" ht="17.25">
      <c r="A73" s="607"/>
      <c r="B73" s="607"/>
      <c r="C73" s="610"/>
      <c r="D73" s="607"/>
      <c r="E73" s="623"/>
      <c r="F73" s="243">
        <f>F72*$R$7</f>
        <v>0</v>
      </c>
      <c r="G73" s="243">
        <f>G72*$R$8</f>
        <v>0</v>
      </c>
      <c r="H73" s="607"/>
      <c r="I73" s="607"/>
      <c r="J73" s="607"/>
      <c r="K73" s="607"/>
      <c r="L73" s="607"/>
      <c r="M73" s="622"/>
      <c r="N73" s="623"/>
      <c r="O73" s="622"/>
      <c r="P73" s="622"/>
    </row>
    <row r="74" spans="1:16" s="6" customFormat="1" ht="17.25">
      <c r="A74" s="245"/>
      <c r="B74" s="245"/>
      <c r="C74" s="247"/>
      <c r="D74" s="245"/>
      <c r="E74" s="243"/>
      <c r="F74" s="243"/>
      <c r="G74" s="243"/>
      <c r="H74" s="245" t="s">
        <v>64</v>
      </c>
      <c r="I74" s="245" t="s">
        <v>1</v>
      </c>
      <c r="J74" s="269">
        <v>1</v>
      </c>
      <c r="K74" s="245"/>
      <c r="L74" s="243">
        <v>0.2</v>
      </c>
      <c r="M74" s="259">
        <f>L74*J74*1.141</f>
        <v>0.22820000000000001</v>
      </c>
      <c r="N74" s="243">
        <f>M74</f>
        <v>0.22820000000000001</v>
      </c>
      <c r="O74" s="622"/>
      <c r="P74" s="622"/>
    </row>
    <row r="75" spans="1:16" s="32" customFormat="1" ht="17.25" customHeight="1">
      <c r="A75" s="680">
        <v>22</v>
      </c>
      <c r="B75" s="778" t="s">
        <v>9</v>
      </c>
      <c r="C75" s="681" t="s">
        <v>411</v>
      </c>
      <c r="D75" s="680" t="s">
        <v>1</v>
      </c>
      <c r="E75" s="716">
        <v>3</v>
      </c>
      <c r="F75" s="244">
        <v>0</v>
      </c>
      <c r="G75" s="244">
        <v>0</v>
      </c>
      <c r="H75" s="680" t="s">
        <v>0</v>
      </c>
      <c r="I75" s="680" t="s">
        <v>0</v>
      </c>
      <c r="J75" s="680" t="s">
        <v>0</v>
      </c>
      <c r="K75" s="680" t="s">
        <v>0</v>
      </c>
      <c r="L75" s="680" t="s">
        <v>0</v>
      </c>
      <c r="M75" s="680" t="s">
        <v>0</v>
      </c>
      <c r="N75" s="770">
        <f>F76+G76</f>
        <v>0</v>
      </c>
      <c r="O75" s="685">
        <f>N75+M77</f>
        <v>13.692</v>
      </c>
      <c r="P75" s="685">
        <f>E75*O75</f>
        <v>41.076000000000001</v>
      </c>
    </row>
    <row r="76" spans="1:16" s="32" customFormat="1" ht="17.25" customHeight="1">
      <c r="A76" s="648"/>
      <c r="B76" s="648"/>
      <c r="C76" s="655"/>
      <c r="D76" s="648"/>
      <c r="E76" s="717"/>
      <c r="F76" s="243">
        <f>F75*$R$7</f>
        <v>0</v>
      </c>
      <c r="G76" s="243">
        <f>G75*$R$8</f>
        <v>0</v>
      </c>
      <c r="H76" s="648"/>
      <c r="I76" s="648"/>
      <c r="J76" s="648"/>
      <c r="K76" s="648"/>
      <c r="L76" s="648"/>
      <c r="M76" s="648"/>
      <c r="N76" s="771"/>
      <c r="O76" s="649"/>
      <c r="P76" s="649"/>
    </row>
    <row r="77" spans="1:16" s="32" customFormat="1" ht="20.100000000000001" customHeight="1">
      <c r="A77" s="256"/>
      <c r="B77" s="271"/>
      <c r="C77" s="257"/>
      <c r="D77" s="256"/>
      <c r="E77" s="264"/>
      <c r="F77" s="244"/>
      <c r="G77" s="244"/>
      <c r="H77" s="256" t="s">
        <v>50</v>
      </c>
      <c r="I77" s="256" t="s">
        <v>1</v>
      </c>
      <c r="J77" s="270">
        <v>1</v>
      </c>
      <c r="K77" s="256"/>
      <c r="L77" s="264">
        <v>12</v>
      </c>
      <c r="M77" s="259">
        <f>L77*J77*1.141</f>
        <v>13.692</v>
      </c>
      <c r="N77" s="264">
        <f>M77</f>
        <v>13.692</v>
      </c>
      <c r="O77" s="650"/>
      <c r="P77" s="650"/>
    </row>
    <row r="78" spans="1:16" s="140" customFormat="1" ht="17.25">
      <c r="A78" s="761">
        <v>23</v>
      </c>
      <c r="B78" s="772" t="s">
        <v>267</v>
      </c>
      <c r="C78" s="764" t="s">
        <v>202</v>
      </c>
      <c r="D78" s="761" t="s">
        <v>165</v>
      </c>
      <c r="E78" s="765">
        <v>200</v>
      </c>
      <c r="F78" s="276">
        <f>14.4/100</f>
        <v>0.14400000000000002</v>
      </c>
      <c r="G78" s="276">
        <f>9.3/100</f>
        <v>9.3000000000000013E-2</v>
      </c>
      <c r="H78" s="761" t="s">
        <v>0</v>
      </c>
      <c r="I78" s="761" t="s">
        <v>0</v>
      </c>
      <c r="J78" s="761" t="s">
        <v>0</v>
      </c>
      <c r="K78" s="761" t="s">
        <v>0</v>
      </c>
      <c r="L78" s="761" t="s">
        <v>0</v>
      </c>
      <c r="M78" s="766" t="s">
        <v>0</v>
      </c>
      <c r="N78" s="766"/>
      <c r="O78" s="766">
        <f>F79+G79</f>
        <v>0.63748866000000004</v>
      </c>
      <c r="P78" s="766">
        <f>O78*E78</f>
        <v>127.49773200000001</v>
      </c>
    </row>
    <row r="79" spans="1:16" s="140" customFormat="1" ht="17.25">
      <c r="A79" s="761"/>
      <c r="B79" s="773"/>
      <c r="C79" s="764"/>
      <c r="D79" s="761"/>
      <c r="E79" s="765"/>
      <c r="F79" s="243">
        <f>F78*$R$7</f>
        <v>0.35401536000000006</v>
      </c>
      <c r="G79" s="243">
        <f>G78*$R$8</f>
        <v>0.28347330000000004</v>
      </c>
      <c r="H79" s="761"/>
      <c r="I79" s="761"/>
      <c r="J79" s="761"/>
      <c r="K79" s="761"/>
      <c r="L79" s="761"/>
      <c r="M79" s="766"/>
      <c r="N79" s="766"/>
      <c r="O79" s="766"/>
      <c r="P79" s="766"/>
    </row>
    <row r="80" spans="1:16" s="140" customFormat="1" ht="18.75" customHeight="1">
      <c r="A80" s="761">
        <v>24</v>
      </c>
      <c r="B80" s="761" t="s">
        <v>138</v>
      </c>
      <c r="C80" s="764" t="s">
        <v>262</v>
      </c>
      <c r="D80" s="761" t="s">
        <v>70</v>
      </c>
      <c r="E80" s="765">
        <v>3</v>
      </c>
      <c r="F80" s="36">
        <v>0.29199999999999998</v>
      </c>
      <c r="G80" s="36">
        <v>0.24399999999999999</v>
      </c>
      <c r="H80" s="761" t="s">
        <v>0</v>
      </c>
      <c r="I80" s="761" t="s">
        <v>0</v>
      </c>
      <c r="J80" s="761" t="s">
        <v>0</v>
      </c>
      <c r="K80" s="761" t="s">
        <v>0</v>
      </c>
      <c r="L80" s="761" t="s">
        <v>0</v>
      </c>
      <c r="M80" s="766" t="s">
        <v>0</v>
      </c>
      <c r="N80" s="766"/>
      <c r="O80" s="766">
        <f>F81+G81</f>
        <v>1.4616008799999998</v>
      </c>
      <c r="P80" s="766">
        <f>O80*E80</f>
        <v>4.3848026399999993</v>
      </c>
    </row>
    <row r="81" spans="1:17" s="140" customFormat="1" ht="18.75" customHeight="1">
      <c r="A81" s="761"/>
      <c r="B81" s="761"/>
      <c r="C81" s="764"/>
      <c r="D81" s="761"/>
      <c r="E81" s="765"/>
      <c r="F81" s="243">
        <f>F80*$R$7</f>
        <v>0.71786447999999992</v>
      </c>
      <c r="G81" s="243">
        <f>G80*$R$8</f>
        <v>0.74373639999999996</v>
      </c>
      <c r="H81" s="761"/>
      <c r="I81" s="761"/>
      <c r="J81" s="761"/>
      <c r="K81" s="761"/>
      <c r="L81" s="761"/>
      <c r="M81" s="766"/>
      <c r="N81" s="766"/>
      <c r="O81" s="766"/>
      <c r="P81" s="766"/>
    </row>
    <row r="82" spans="1:17" s="140" customFormat="1" ht="18.75" customHeight="1">
      <c r="A82" s="772">
        <v>25</v>
      </c>
      <c r="B82" s="772" t="s">
        <v>247</v>
      </c>
      <c r="C82" s="764" t="s">
        <v>248</v>
      </c>
      <c r="D82" s="772" t="s">
        <v>70</v>
      </c>
      <c r="E82" s="781">
        <v>4</v>
      </c>
      <c r="F82" s="276">
        <f>25.4/100</f>
        <v>0.254</v>
      </c>
      <c r="G82" s="276">
        <f>16.3/100</f>
        <v>0.16300000000000001</v>
      </c>
      <c r="H82" s="772" t="s">
        <v>0</v>
      </c>
      <c r="I82" s="772" t="s">
        <v>0</v>
      </c>
      <c r="J82" s="772" t="s">
        <v>0</v>
      </c>
      <c r="K82" s="772" t="s">
        <v>0</v>
      </c>
      <c r="L82" s="772" t="s">
        <v>0</v>
      </c>
      <c r="M82" s="766" t="s">
        <v>0</v>
      </c>
      <c r="N82" s="766"/>
      <c r="O82" s="766">
        <f>F83+G83</f>
        <v>1.12128406</v>
      </c>
      <c r="P82" s="766">
        <f>O82*E82</f>
        <v>4.4851362400000001</v>
      </c>
    </row>
    <row r="83" spans="1:17" s="140" customFormat="1" ht="18.75" customHeight="1">
      <c r="A83" s="773"/>
      <c r="B83" s="773"/>
      <c r="C83" s="764"/>
      <c r="D83" s="773"/>
      <c r="E83" s="782"/>
      <c r="F83" s="243">
        <f>F82*$R$7</f>
        <v>0.62444376000000001</v>
      </c>
      <c r="G83" s="243">
        <f>G82*$R$8</f>
        <v>0.49684030000000001</v>
      </c>
      <c r="H83" s="773"/>
      <c r="I83" s="773"/>
      <c r="J83" s="773"/>
      <c r="K83" s="773"/>
      <c r="L83" s="773"/>
      <c r="M83" s="766"/>
      <c r="N83" s="766"/>
      <c r="O83" s="766"/>
      <c r="P83" s="766"/>
    </row>
    <row r="84" spans="1:17" s="254" customFormat="1" ht="19.5" customHeight="1">
      <c r="A84" s="680">
        <v>26</v>
      </c>
      <c r="B84" s="772" t="s">
        <v>9</v>
      </c>
      <c r="C84" s="681" t="s">
        <v>249</v>
      </c>
      <c r="D84" s="680" t="s">
        <v>250</v>
      </c>
      <c r="E84" s="770">
        <v>1</v>
      </c>
      <c r="F84" s="243">
        <v>0</v>
      </c>
      <c r="G84" s="244">
        <v>0</v>
      </c>
      <c r="H84" s="680" t="s">
        <v>0</v>
      </c>
      <c r="I84" s="680" t="s">
        <v>0</v>
      </c>
      <c r="J84" s="680" t="s">
        <v>0</v>
      </c>
      <c r="K84" s="680" t="s">
        <v>0</v>
      </c>
      <c r="L84" s="680" t="s">
        <v>0</v>
      </c>
      <c r="M84" s="680" t="s">
        <v>0</v>
      </c>
      <c r="N84" s="685"/>
      <c r="O84" s="779">
        <v>160</v>
      </c>
      <c r="P84" s="779">
        <f>O84*E84</f>
        <v>160</v>
      </c>
    </row>
    <row r="85" spans="1:17" s="254" customFormat="1" ht="19.5" customHeight="1">
      <c r="A85" s="648"/>
      <c r="B85" s="773"/>
      <c r="C85" s="655"/>
      <c r="D85" s="648"/>
      <c r="E85" s="771"/>
      <c r="F85" s="243">
        <f>F84*$R$7</f>
        <v>0</v>
      </c>
      <c r="G85" s="243">
        <f>G84*$R$8</f>
        <v>0</v>
      </c>
      <c r="H85" s="648"/>
      <c r="I85" s="648"/>
      <c r="J85" s="648"/>
      <c r="K85" s="648"/>
      <c r="L85" s="648"/>
      <c r="M85" s="648"/>
      <c r="N85" s="650"/>
      <c r="O85" s="780"/>
      <c r="P85" s="780"/>
    </row>
    <row r="86" spans="1:17" s="21" customFormat="1" ht="17.25" customHeight="1">
      <c r="A86" s="71"/>
      <c r="B86" s="71"/>
      <c r="C86" s="72" t="s">
        <v>123</v>
      </c>
      <c r="D86" s="66" t="s">
        <v>120</v>
      </c>
      <c r="E86" s="71"/>
      <c r="F86" s="71"/>
      <c r="G86" s="71"/>
      <c r="H86" s="71"/>
      <c r="I86" s="71"/>
      <c r="J86" s="273"/>
      <c r="K86" s="273"/>
      <c r="L86" s="273"/>
      <c r="M86" s="273"/>
      <c r="N86" s="273"/>
      <c r="O86" s="273"/>
      <c r="P86" s="310">
        <f>SUM(P12:P85)</f>
        <v>1769.2028212599998</v>
      </c>
      <c r="Q86" s="98"/>
    </row>
    <row r="87" spans="1:17" s="21" customFormat="1" ht="17.25" customHeight="1">
      <c r="A87" s="71"/>
      <c r="B87" s="71"/>
      <c r="C87" s="72" t="s">
        <v>124</v>
      </c>
      <c r="D87" s="67" t="s">
        <v>120</v>
      </c>
      <c r="E87" s="71"/>
      <c r="F87" s="71"/>
      <c r="G87" s="71"/>
      <c r="H87" s="71"/>
      <c r="I87" s="71"/>
      <c r="J87" s="273"/>
      <c r="K87" s="273"/>
      <c r="L87" s="273"/>
      <c r="M87" s="273"/>
      <c r="N87" s="273"/>
      <c r="O87" s="273"/>
      <c r="P87" s="311">
        <f>N14*E12+N17*E15+N20*E18+N23*E21+N26*E24+N29*E27+N32*E30+N35*E33+N38*E36+N41*E39+N44*E42+N47*E45+N50*E48+N53*E51</f>
        <v>863.38328999999987</v>
      </c>
      <c r="Q87" s="98"/>
    </row>
    <row r="88" spans="1:17" s="21" customFormat="1" ht="17.25" customHeight="1">
      <c r="A88" s="71"/>
      <c r="B88" s="71"/>
      <c r="C88" s="72" t="s">
        <v>125</v>
      </c>
      <c r="D88" s="67" t="s">
        <v>120</v>
      </c>
      <c r="E88" s="71"/>
      <c r="F88" s="71"/>
      <c r="G88" s="71"/>
      <c r="H88" s="71"/>
      <c r="I88" s="71"/>
      <c r="J88" s="273"/>
      <c r="K88" s="273"/>
      <c r="L88" s="273"/>
      <c r="M88" s="273"/>
      <c r="N88" s="273"/>
      <c r="O88" s="273"/>
      <c r="P88" s="310">
        <f>P86-P87</f>
        <v>905.81953125999996</v>
      </c>
    </row>
    <row r="89" spans="1:17" s="21" customFormat="1" ht="17.25" customHeight="1">
      <c r="A89" s="71"/>
      <c r="B89" s="71"/>
      <c r="C89" s="72" t="s">
        <v>126</v>
      </c>
      <c r="D89" s="67" t="s">
        <v>120</v>
      </c>
      <c r="E89" s="71"/>
      <c r="F89" s="71"/>
      <c r="G89" s="71"/>
      <c r="H89" s="71"/>
      <c r="I89" s="71"/>
      <c r="J89" s="273"/>
      <c r="K89" s="273"/>
      <c r="L89" s="273"/>
      <c r="M89" s="273"/>
      <c r="N89" s="273"/>
      <c r="O89" s="273"/>
      <c r="P89" s="310">
        <f>P88*13.3/100</f>
        <v>120.47399765758</v>
      </c>
    </row>
    <row r="90" spans="1:17" s="21" customFormat="1" ht="17.25" customHeight="1">
      <c r="A90" s="71"/>
      <c r="B90" s="71"/>
      <c r="C90" s="72" t="s">
        <v>117</v>
      </c>
      <c r="D90" s="67" t="s">
        <v>120</v>
      </c>
      <c r="E90" s="71"/>
      <c r="F90" s="71"/>
      <c r="G90" s="71"/>
      <c r="H90" s="71"/>
      <c r="I90" s="71"/>
      <c r="J90" s="273"/>
      <c r="K90" s="273"/>
      <c r="L90" s="273"/>
      <c r="M90" s="273"/>
      <c r="N90" s="273"/>
      <c r="O90" s="273"/>
      <c r="P90" s="311">
        <f>P89+P88</f>
        <v>1026.29352891758</v>
      </c>
    </row>
    <row r="91" spans="1:17" s="21" customFormat="1" ht="17.25" customHeight="1">
      <c r="A91" s="71"/>
      <c r="B91" s="71"/>
      <c r="C91" s="72" t="s">
        <v>127</v>
      </c>
      <c r="D91" s="67" t="s">
        <v>120</v>
      </c>
      <c r="E91" s="71"/>
      <c r="F91" s="71"/>
      <c r="G91" s="71"/>
      <c r="H91" s="71"/>
      <c r="I91" s="71"/>
      <c r="J91" s="273"/>
      <c r="K91" s="273"/>
      <c r="L91" s="273"/>
      <c r="M91" s="273"/>
      <c r="N91" s="273"/>
      <c r="O91" s="273"/>
      <c r="P91" s="310">
        <f>P90*11/100</f>
        <v>112.8922881809338</v>
      </c>
    </row>
    <row r="92" spans="1:17" s="21" customFormat="1" ht="17.25" customHeight="1">
      <c r="A92" s="71"/>
      <c r="B92" s="71"/>
      <c r="C92" s="72" t="s">
        <v>117</v>
      </c>
      <c r="D92" s="67" t="s">
        <v>120</v>
      </c>
      <c r="E92" s="71"/>
      <c r="F92" s="71"/>
      <c r="G92" s="71"/>
      <c r="H92" s="71"/>
      <c r="I92" s="71"/>
      <c r="J92" s="273"/>
      <c r="K92" s="273"/>
      <c r="L92" s="273"/>
      <c r="M92" s="273"/>
      <c r="N92" s="273"/>
      <c r="O92" s="273"/>
      <c r="P92" s="311">
        <f>P91+P90</f>
        <v>1139.1858170985138</v>
      </c>
    </row>
    <row r="93" spans="1:17" s="21" customFormat="1" ht="17.25" customHeight="1">
      <c r="A93" s="71"/>
      <c r="B93" s="71"/>
      <c r="C93" s="72" t="s">
        <v>128</v>
      </c>
      <c r="D93" s="67" t="s">
        <v>120</v>
      </c>
      <c r="E93" s="71"/>
      <c r="F93" s="71"/>
      <c r="G93" s="71"/>
      <c r="H93" s="71"/>
      <c r="I93" s="71"/>
      <c r="J93" s="273"/>
      <c r="K93" s="273"/>
      <c r="L93" s="273"/>
      <c r="M93" s="273"/>
      <c r="N93" s="273"/>
      <c r="O93" s="273"/>
      <c r="P93" s="311">
        <f>P87+P92</f>
        <v>2002.5691070985135</v>
      </c>
    </row>
    <row r="95" spans="1:17" ht="17.25">
      <c r="C95" s="69"/>
      <c r="D95" s="626" t="s">
        <v>183</v>
      </c>
      <c r="E95" s="626"/>
      <c r="F95" s="626"/>
      <c r="G95" s="626"/>
      <c r="H95" s="626"/>
      <c r="I95" s="626"/>
      <c r="J95" s="626"/>
      <c r="K95" s="626"/>
      <c r="L95" s="70"/>
    </row>
    <row r="183" spans="12:12">
      <c r="L183" s="119" t="s">
        <v>0</v>
      </c>
    </row>
  </sheetData>
  <mergeCells count="389">
    <mergeCell ref="L82:L83"/>
    <mergeCell ref="M82:M83"/>
    <mergeCell ref="N82:N83"/>
    <mergeCell ref="I84:I85"/>
    <mergeCell ref="J84:J85"/>
    <mergeCell ref="K84:K85"/>
    <mergeCell ref="L84:L85"/>
    <mergeCell ref="M84:M85"/>
    <mergeCell ref="N84:N85"/>
    <mergeCell ref="A82:A83"/>
    <mergeCell ref="B82:B83"/>
    <mergeCell ref="C82:C83"/>
    <mergeCell ref="D82:D83"/>
    <mergeCell ref="E82:E83"/>
    <mergeCell ref="D95:K95"/>
    <mergeCell ref="I82:I83"/>
    <mergeCell ref="J82:J83"/>
    <mergeCell ref="K82:K83"/>
    <mergeCell ref="H51:H52"/>
    <mergeCell ref="K54:K55"/>
    <mergeCell ref="L54:L55"/>
    <mergeCell ref="M54:M55"/>
    <mergeCell ref="N54:N55"/>
    <mergeCell ref="M80:M81"/>
    <mergeCell ref="N80:N81"/>
    <mergeCell ref="O80:O81"/>
    <mergeCell ref="J54:J55"/>
    <mergeCell ref="O78:O79"/>
    <mergeCell ref="H80:H81"/>
    <mergeCell ref="I80:I81"/>
    <mergeCell ref="I78:I79"/>
    <mergeCell ref="J78:J79"/>
    <mergeCell ref="K78:K79"/>
    <mergeCell ref="L78:L79"/>
    <mergeCell ref="M78:M79"/>
    <mergeCell ref="N78:N79"/>
    <mergeCell ref="J80:J81"/>
    <mergeCell ref="K80:K81"/>
    <mergeCell ref="L80:L81"/>
    <mergeCell ref="H78:H79"/>
    <mergeCell ref="K75:K76"/>
    <mergeCell ref="L75:L76"/>
    <mergeCell ref="A48:A49"/>
    <mergeCell ref="B48:B49"/>
    <mergeCell ref="C48:C49"/>
    <mergeCell ref="D48:D49"/>
    <mergeCell ref="E48:E49"/>
    <mergeCell ref="N48:N49"/>
    <mergeCell ref="O48:O50"/>
    <mergeCell ref="P48:P50"/>
    <mergeCell ref="A54:A55"/>
    <mergeCell ref="B54:B55"/>
    <mergeCell ref="C54:C55"/>
    <mergeCell ref="D54:D55"/>
    <mergeCell ref="E54:E55"/>
    <mergeCell ref="H54:H55"/>
    <mergeCell ref="I54:I55"/>
    <mergeCell ref="H48:H49"/>
    <mergeCell ref="I48:I49"/>
    <mergeCell ref="J48:J49"/>
    <mergeCell ref="K48:K49"/>
    <mergeCell ref="L48:L49"/>
    <mergeCell ref="M48:M49"/>
    <mergeCell ref="C51:C52"/>
    <mergeCell ref="D51:D52"/>
    <mergeCell ref="E51:E52"/>
    <mergeCell ref="J42:J43"/>
    <mergeCell ref="K42:K43"/>
    <mergeCell ref="L42:L43"/>
    <mergeCell ref="M42:M43"/>
    <mergeCell ref="N42:N43"/>
    <mergeCell ref="O42:O44"/>
    <mergeCell ref="A42:A43"/>
    <mergeCell ref="B42:B43"/>
    <mergeCell ref="C42:C43"/>
    <mergeCell ref="D42:D43"/>
    <mergeCell ref="E42:E43"/>
    <mergeCell ref="H42:H43"/>
    <mergeCell ref="I42:I43"/>
    <mergeCell ref="A45:A46"/>
    <mergeCell ref="B45:B46"/>
    <mergeCell ref="C45:C46"/>
    <mergeCell ref="D45:D46"/>
    <mergeCell ref="E45:E46"/>
    <mergeCell ref="H45:H46"/>
    <mergeCell ref="I45:I46"/>
    <mergeCell ref="J45:J46"/>
    <mergeCell ref="K45:K46"/>
    <mergeCell ref="O72:O74"/>
    <mergeCell ref="P72:P74"/>
    <mergeCell ref="K72:K73"/>
    <mergeCell ref="L72:L73"/>
    <mergeCell ref="M72:M73"/>
    <mergeCell ref="N72:N73"/>
    <mergeCell ref="A84:A85"/>
    <mergeCell ref="B84:B85"/>
    <mergeCell ref="C84:C85"/>
    <mergeCell ref="D84:D85"/>
    <mergeCell ref="E84:E85"/>
    <mergeCell ref="H84:H85"/>
    <mergeCell ref="P80:P81"/>
    <mergeCell ref="O82:O83"/>
    <mergeCell ref="P82:P83"/>
    <mergeCell ref="A80:A81"/>
    <mergeCell ref="B80:B81"/>
    <mergeCell ref="C80:C81"/>
    <mergeCell ref="D80:D81"/>
    <mergeCell ref="E80:E81"/>
    <mergeCell ref="H82:H83"/>
    <mergeCell ref="O84:O85"/>
    <mergeCell ref="P84:P85"/>
    <mergeCell ref="A78:A79"/>
    <mergeCell ref="P78:P79"/>
    <mergeCell ref="A75:A76"/>
    <mergeCell ref="B75:B76"/>
    <mergeCell ref="C75:C76"/>
    <mergeCell ref="D75:D76"/>
    <mergeCell ref="E75:E76"/>
    <mergeCell ref="H75:H76"/>
    <mergeCell ref="I75:I76"/>
    <mergeCell ref="J75:J76"/>
    <mergeCell ref="M75:M76"/>
    <mergeCell ref="N75:N76"/>
    <mergeCell ref="O75:O77"/>
    <mergeCell ref="P75:P77"/>
    <mergeCell ref="B78:B79"/>
    <mergeCell ref="C78:C79"/>
    <mergeCell ref="D78:D79"/>
    <mergeCell ref="E78:E79"/>
    <mergeCell ref="I72:I73"/>
    <mergeCell ref="J72:J73"/>
    <mergeCell ref="A72:A73"/>
    <mergeCell ref="B72:B73"/>
    <mergeCell ref="C72:C73"/>
    <mergeCell ref="D72:D73"/>
    <mergeCell ref="E72:E73"/>
    <mergeCell ref="H72:H73"/>
    <mergeCell ref="K69:K70"/>
    <mergeCell ref="L69:L70"/>
    <mergeCell ref="M69:M70"/>
    <mergeCell ref="N69:N70"/>
    <mergeCell ref="O69:O71"/>
    <mergeCell ref="P69:P71"/>
    <mergeCell ref="O66:O68"/>
    <mergeCell ref="P66:P68"/>
    <mergeCell ref="A69:A70"/>
    <mergeCell ref="B69:B70"/>
    <mergeCell ref="C69:C70"/>
    <mergeCell ref="D69:D70"/>
    <mergeCell ref="E69:E70"/>
    <mergeCell ref="H69:H70"/>
    <mergeCell ref="I69:I70"/>
    <mergeCell ref="J69:J70"/>
    <mergeCell ref="I66:I67"/>
    <mergeCell ref="J66:J67"/>
    <mergeCell ref="K66:K67"/>
    <mergeCell ref="L66:L67"/>
    <mergeCell ref="M66:M67"/>
    <mergeCell ref="N66:N67"/>
    <mergeCell ref="A66:A67"/>
    <mergeCell ref="B66:B67"/>
    <mergeCell ref="C66:C67"/>
    <mergeCell ref="D66:D67"/>
    <mergeCell ref="E66:E67"/>
    <mergeCell ref="H66:H67"/>
    <mergeCell ref="K63:K64"/>
    <mergeCell ref="L63:L64"/>
    <mergeCell ref="M63:M64"/>
    <mergeCell ref="N63:N64"/>
    <mergeCell ref="O63:O65"/>
    <mergeCell ref="P63:P65"/>
    <mergeCell ref="O60:O62"/>
    <mergeCell ref="P60:P62"/>
    <mergeCell ref="A63:A64"/>
    <mergeCell ref="B63:B64"/>
    <mergeCell ref="C63:C64"/>
    <mergeCell ref="D63:D64"/>
    <mergeCell ref="E63:E64"/>
    <mergeCell ref="H63:H64"/>
    <mergeCell ref="I63:I64"/>
    <mergeCell ref="J63:J64"/>
    <mergeCell ref="I60:I61"/>
    <mergeCell ref="J60:J61"/>
    <mergeCell ref="K60:K61"/>
    <mergeCell ref="L60:L61"/>
    <mergeCell ref="M60:M61"/>
    <mergeCell ref="N60:N61"/>
    <mergeCell ref="A60:A61"/>
    <mergeCell ref="B60:B61"/>
    <mergeCell ref="C60:C61"/>
    <mergeCell ref="D60:D61"/>
    <mergeCell ref="E60:E61"/>
    <mergeCell ref="H60:H61"/>
    <mergeCell ref="K57:K58"/>
    <mergeCell ref="L57:L58"/>
    <mergeCell ref="M57:M58"/>
    <mergeCell ref="N57:N58"/>
    <mergeCell ref="O57:O59"/>
    <mergeCell ref="P57:P59"/>
    <mergeCell ref="O51:O53"/>
    <mergeCell ref="P51:P53"/>
    <mergeCell ref="A57:A58"/>
    <mergeCell ref="B57:B58"/>
    <mergeCell ref="C57:C58"/>
    <mergeCell ref="D57:D58"/>
    <mergeCell ref="E57:E58"/>
    <mergeCell ref="H57:H58"/>
    <mergeCell ref="I57:I58"/>
    <mergeCell ref="J57:J58"/>
    <mergeCell ref="I51:I52"/>
    <mergeCell ref="J51:J52"/>
    <mergeCell ref="K51:K52"/>
    <mergeCell ref="L51:L52"/>
    <mergeCell ref="M51:M52"/>
    <mergeCell ref="N51:N52"/>
    <mergeCell ref="A51:A52"/>
    <mergeCell ref="B51:B52"/>
    <mergeCell ref="O54:O56"/>
    <mergeCell ref="P54:P56"/>
    <mergeCell ref="K39:K40"/>
    <mergeCell ref="L39:L40"/>
    <mergeCell ref="M39:M40"/>
    <mergeCell ref="N39:N40"/>
    <mergeCell ref="O39:O41"/>
    <mergeCell ref="P39:P41"/>
    <mergeCell ref="O36:O38"/>
    <mergeCell ref="P36:P38"/>
    <mergeCell ref="K36:K37"/>
    <mergeCell ref="L36:L37"/>
    <mergeCell ref="M36:M37"/>
    <mergeCell ref="N36:N37"/>
    <mergeCell ref="P42:P44"/>
    <mergeCell ref="L45:L46"/>
    <mergeCell ref="M45:M46"/>
    <mergeCell ref="N45:N46"/>
    <mergeCell ref="O45:O47"/>
    <mergeCell ref="P45:P47"/>
    <mergeCell ref="A39:A40"/>
    <mergeCell ref="B39:B40"/>
    <mergeCell ref="C39:C40"/>
    <mergeCell ref="D39:D40"/>
    <mergeCell ref="E39:E40"/>
    <mergeCell ref="H39:H40"/>
    <mergeCell ref="I39:I40"/>
    <mergeCell ref="J39:J40"/>
    <mergeCell ref="I36:I37"/>
    <mergeCell ref="J36:J37"/>
    <mergeCell ref="A36:A37"/>
    <mergeCell ref="B36:B37"/>
    <mergeCell ref="C36:C37"/>
    <mergeCell ref="D36:D37"/>
    <mergeCell ref="E36:E37"/>
    <mergeCell ref="H36:H37"/>
    <mergeCell ref="K33:K34"/>
    <mergeCell ref="L33:L34"/>
    <mergeCell ref="M33:M34"/>
    <mergeCell ref="N33:N34"/>
    <mergeCell ref="O33:O35"/>
    <mergeCell ref="P33:P35"/>
    <mergeCell ref="O30:O32"/>
    <mergeCell ref="P30:P32"/>
    <mergeCell ref="A33:A34"/>
    <mergeCell ref="B33:B34"/>
    <mergeCell ref="C33:C34"/>
    <mergeCell ref="D33:D34"/>
    <mergeCell ref="E33:E34"/>
    <mergeCell ref="H33:H34"/>
    <mergeCell ref="I33:I34"/>
    <mergeCell ref="J33:J34"/>
    <mergeCell ref="I30:I31"/>
    <mergeCell ref="J30:J31"/>
    <mergeCell ref="K30:K31"/>
    <mergeCell ref="L30:L31"/>
    <mergeCell ref="M30:M31"/>
    <mergeCell ref="N30:N31"/>
    <mergeCell ref="A30:A31"/>
    <mergeCell ref="B30:B31"/>
    <mergeCell ref="C30:C31"/>
    <mergeCell ref="D30:D31"/>
    <mergeCell ref="E30:E31"/>
    <mergeCell ref="H30:H31"/>
    <mergeCell ref="K27:K28"/>
    <mergeCell ref="L27:L28"/>
    <mergeCell ref="M27:M28"/>
    <mergeCell ref="N27:N28"/>
    <mergeCell ref="O27:O29"/>
    <mergeCell ref="P27:P29"/>
    <mergeCell ref="O24:O26"/>
    <mergeCell ref="P24:P26"/>
    <mergeCell ref="A27:A28"/>
    <mergeCell ref="B27:B28"/>
    <mergeCell ref="C27:C28"/>
    <mergeCell ref="D27:D28"/>
    <mergeCell ref="E27:E28"/>
    <mergeCell ref="H27:H28"/>
    <mergeCell ref="I27:I28"/>
    <mergeCell ref="J27:J28"/>
    <mergeCell ref="I24:I25"/>
    <mergeCell ref="J24:J25"/>
    <mergeCell ref="K24:K25"/>
    <mergeCell ref="L24:L25"/>
    <mergeCell ref="M24:M25"/>
    <mergeCell ref="N24:N25"/>
    <mergeCell ref="A24:A25"/>
    <mergeCell ref="B24:B25"/>
    <mergeCell ref="C24:C25"/>
    <mergeCell ref="D24:D25"/>
    <mergeCell ref="E24:E25"/>
    <mergeCell ref="H24:H25"/>
    <mergeCell ref="K21:K22"/>
    <mergeCell ref="L21:L22"/>
    <mergeCell ref="M21:M22"/>
    <mergeCell ref="N21:N22"/>
    <mergeCell ref="O21:O23"/>
    <mergeCell ref="P21:P23"/>
    <mergeCell ref="O18:O20"/>
    <mergeCell ref="P18:P20"/>
    <mergeCell ref="A21:A22"/>
    <mergeCell ref="B21:B22"/>
    <mergeCell ref="C21:C22"/>
    <mergeCell ref="D21:D22"/>
    <mergeCell ref="E21:E22"/>
    <mergeCell ref="H21:H22"/>
    <mergeCell ref="I21:I22"/>
    <mergeCell ref="J21:J22"/>
    <mergeCell ref="I18:I19"/>
    <mergeCell ref="J18:J19"/>
    <mergeCell ref="K18:K19"/>
    <mergeCell ref="L18:L19"/>
    <mergeCell ref="M18:M19"/>
    <mergeCell ref="N18:N19"/>
    <mergeCell ref="A18:A19"/>
    <mergeCell ref="B18:B19"/>
    <mergeCell ref="C18:C19"/>
    <mergeCell ref="D18:D19"/>
    <mergeCell ref="E18:E19"/>
    <mergeCell ref="H18:H19"/>
    <mergeCell ref="K15:K16"/>
    <mergeCell ref="L15:L16"/>
    <mergeCell ref="M15:M16"/>
    <mergeCell ref="N15:N16"/>
    <mergeCell ref="O15:O17"/>
    <mergeCell ref="P15:P17"/>
    <mergeCell ref="O12:O14"/>
    <mergeCell ref="P12:P14"/>
    <mergeCell ref="A15:A16"/>
    <mergeCell ref="B15:B16"/>
    <mergeCell ref="C15:C16"/>
    <mergeCell ref="D15:D16"/>
    <mergeCell ref="E15:E16"/>
    <mergeCell ref="H15:H16"/>
    <mergeCell ref="I15:I16"/>
    <mergeCell ref="J15:J16"/>
    <mergeCell ref="I12:I13"/>
    <mergeCell ref="J12:J13"/>
    <mergeCell ref="K12:K13"/>
    <mergeCell ref="L12:L13"/>
    <mergeCell ref="M12:M13"/>
    <mergeCell ref="N12:N13"/>
    <mergeCell ref="O8:O9"/>
    <mergeCell ref="P8:P9"/>
    <mergeCell ref="C11:E11"/>
    <mergeCell ref="A12:A13"/>
    <mergeCell ref="B12:B13"/>
    <mergeCell ref="C12:C13"/>
    <mergeCell ref="D12:D13"/>
    <mergeCell ref="E12:E13"/>
    <mergeCell ref="H12:H13"/>
    <mergeCell ref="A8:A9"/>
    <mergeCell ref="B8:B9"/>
    <mergeCell ref="C8:C9"/>
    <mergeCell ref="D8:D9"/>
    <mergeCell ref="E8:E9"/>
    <mergeCell ref="F8:F9"/>
    <mergeCell ref="G8:G9"/>
    <mergeCell ref="H8:M8"/>
    <mergeCell ref="N8:N9"/>
    <mergeCell ref="A1:P1"/>
    <mergeCell ref="A3:P3"/>
    <mergeCell ref="A4:P4"/>
    <mergeCell ref="A6:C7"/>
    <mergeCell ref="D6:F6"/>
    <mergeCell ref="J6:L6"/>
    <mergeCell ref="M6:N6"/>
    <mergeCell ref="O6:P6"/>
    <mergeCell ref="D7:F7"/>
    <mergeCell ref="H7:L7"/>
    <mergeCell ref="M7:N7"/>
    <mergeCell ref="O7:P7"/>
  </mergeCells>
  <printOptions horizontalCentered="1"/>
  <pageMargins left="0.1" right="0.1" top="0.98425196850393704" bottom="0.15" header="0.511811023622047" footer="0.511811023622047"/>
  <pageSetup paperSize="9" scale="64" orientation="landscape" r:id="rId1"/>
  <headerFooter alignWithMargins="0"/>
  <rowBreaks count="2" manualBreakCount="2">
    <brk id="29" max="15" man="1"/>
    <brk id="68" max="15" man="1"/>
  </rowBreaks>
  <colBreaks count="1" manualBreakCount="1">
    <brk id="16"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EFC57D-40D0-4A79-A419-101FF0D6C777}">
  <sheetPr>
    <tabColor theme="1" tint="0.34998626667073579"/>
  </sheetPr>
  <dimension ref="A1:R54"/>
  <sheetViews>
    <sheetView view="pageBreakPreview" topLeftCell="A41" zoomScale="70" zoomScaleNormal="70" zoomScaleSheetLayoutView="70" workbookViewId="0">
      <selection activeCell="P46" sqref="P46"/>
    </sheetView>
  </sheetViews>
  <sheetFormatPr defaultRowHeight="13.5"/>
  <cols>
    <col min="1" max="1" width="5.7109375" style="119" customWidth="1"/>
    <col min="2" max="2" width="10.140625" style="119" customWidth="1"/>
    <col min="3" max="3" width="42.28515625" style="120" customWidth="1"/>
    <col min="4" max="4" width="10.7109375" style="119" customWidth="1"/>
    <col min="5" max="5" width="10.5703125" style="119" customWidth="1"/>
    <col min="6" max="7" width="9" style="119" customWidth="1"/>
    <col min="8" max="8" width="18.85546875" style="119" customWidth="1"/>
    <col min="9" max="9" width="6.7109375" style="119" customWidth="1"/>
    <col min="10" max="10" width="8.7109375" style="119" customWidth="1"/>
    <col min="11" max="11" width="6.85546875" style="119" customWidth="1"/>
    <col min="12" max="12" width="14.140625" style="119" customWidth="1"/>
    <col min="13" max="13" width="12.7109375" style="119" customWidth="1"/>
    <col min="14" max="14" width="11.85546875" style="119" customWidth="1"/>
    <col min="15" max="15" width="11.7109375" style="119" customWidth="1"/>
    <col min="16" max="16" width="16.5703125" style="119" customWidth="1"/>
    <col min="17" max="17" width="14.85546875" style="119" bestFit="1" customWidth="1"/>
    <col min="18" max="256" width="9.140625" style="119"/>
    <col min="257" max="257" width="4.42578125" style="119" customWidth="1"/>
    <col min="258" max="258" width="10.140625" style="119" customWidth="1"/>
    <col min="259" max="259" width="42.28515625" style="119" customWidth="1"/>
    <col min="260" max="260" width="9.42578125" style="119" bestFit="1" customWidth="1"/>
    <col min="261" max="261" width="9.7109375" style="119" customWidth="1"/>
    <col min="262" max="263" width="8.42578125" style="119" customWidth="1"/>
    <col min="264" max="264" width="18.85546875" style="119" customWidth="1"/>
    <col min="265" max="265" width="6.7109375" style="119" customWidth="1"/>
    <col min="266" max="266" width="7.85546875" style="119" customWidth="1"/>
    <col min="267" max="267" width="6.85546875" style="119" customWidth="1"/>
    <col min="268" max="268" width="9.85546875" style="119" customWidth="1"/>
    <col min="269" max="269" width="9.42578125" style="119" bestFit="1" customWidth="1"/>
    <col min="270" max="270" width="8.85546875" style="119" customWidth="1"/>
    <col min="271" max="271" width="9" style="119" customWidth="1"/>
    <col min="272" max="272" width="13" style="119" customWidth="1"/>
    <col min="273" max="273" width="14.85546875" style="119" bestFit="1" customWidth="1"/>
    <col min="274" max="512" width="9.140625" style="119"/>
    <col min="513" max="513" width="4.42578125" style="119" customWidth="1"/>
    <col min="514" max="514" width="10.140625" style="119" customWidth="1"/>
    <col min="515" max="515" width="42.28515625" style="119" customWidth="1"/>
    <col min="516" max="516" width="9.42578125" style="119" bestFit="1" customWidth="1"/>
    <col min="517" max="517" width="9.7109375" style="119" customWidth="1"/>
    <col min="518" max="519" width="8.42578125" style="119" customWidth="1"/>
    <col min="520" max="520" width="18.85546875" style="119" customWidth="1"/>
    <col min="521" max="521" width="6.7109375" style="119" customWidth="1"/>
    <col min="522" max="522" width="7.85546875" style="119" customWidth="1"/>
    <col min="523" max="523" width="6.85546875" style="119" customWidth="1"/>
    <col min="524" max="524" width="9.85546875" style="119" customWidth="1"/>
    <col min="525" max="525" width="9.42578125" style="119" bestFit="1" customWidth="1"/>
    <col min="526" max="526" width="8.85546875" style="119" customWidth="1"/>
    <col min="527" max="527" width="9" style="119" customWidth="1"/>
    <col min="528" max="528" width="13" style="119" customWidth="1"/>
    <col min="529" max="529" width="14.85546875" style="119" bestFit="1" customWidth="1"/>
    <col min="530" max="768" width="9.140625" style="119"/>
    <col min="769" max="769" width="4.42578125" style="119" customWidth="1"/>
    <col min="770" max="770" width="10.140625" style="119" customWidth="1"/>
    <col min="771" max="771" width="42.28515625" style="119" customWidth="1"/>
    <col min="772" max="772" width="9.42578125" style="119" bestFit="1" customWidth="1"/>
    <col min="773" max="773" width="9.7109375" style="119" customWidth="1"/>
    <col min="774" max="775" width="8.42578125" style="119" customWidth="1"/>
    <col min="776" max="776" width="18.85546875" style="119" customWidth="1"/>
    <col min="777" max="777" width="6.7109375" style="119" customWidth="1"/>
    <col min="778" max="778" width="7.85546875" style="119" customWidth="1"/>
    <col min="779" max="779" width="6.85546875" style="119" customWidth="1"/>
    <col min="780" max="780" width="9.85546875" style="119" customWidth="1"/>
    <col min="781" max="781" width="9.42578125" style="119" bestFit="1" customWidth="1"/>
    <col min="782" max="782" width="8.85546875" style="119" customWidth="1"/>
    <col min="783" max="783" width="9" style="119" customWidth="1"/>
    <col min="784" max="784" width="13" style="119" customWidth="1"/>
    <col min="785" max="785" width="14.85546875" style="119" bestFit="1" customWidth="1"/>
    <col min="786" max="1024" width="9.140625" style="119"/>
    <col min="1025" max="1025" width="4.42578125" style="119" customWidth="1"/>
    <col min="1026" max="1026" width="10.140625" style="119" customWidth="1"/>
    <col min="1027" max="1027" width="42.28515625" style="119" customWidth="1"/>
    <col min="1028" max="1028" width="9.42578125" style="119" bestFit="1" customWidth="1"/>
    <col min="1029" max="1029" width="9.7109375" style="119" customWidth="1"/>
    <col min="1030" max="1031" width="8.42578125" style="119" customWidth="1"/>
    <col min="1032" max="1032" width="18.85546875" style="119" customWidth="1"/>
    <col min="1033" max="1033" width="6.7109375" style="119" customWidth="1"/>
    <col min="1034" max="1034" width="7.85546875" style="119" customWidth="1"/>
    <col min="1035" max="1035" width="6.85546875" style="119" customWidth="1"/>
    <col min="1036" max="1036" width="9.85546875" style="119" customWidth="1"/>
    <col min="1037" max="1037" width="9.42578125" style="119" bestFit="1" customWidth="1"/>
    <col min="1038" max="1038" width="8.85546875" style="119" customWidth="1"/>
    <col min="1039" max="1039" width="9" style="119" customWidth="1"/>
    <col min="1040" max="1040" width="13" style="119" customWidth="1"/>
    <col min="1041" max="1041" width="14.85546875" style="119" bestFit="1" customWidth="1"/>
    <col min="1042" max="1280" width="9.140625" style="119"/>
    <col min="1281" max="1281" width="4.42578125" style="119" customWidth="1"/>
    <col min="1282" max="1282" width="10.140625" style="119" customWidth="1"/>
    <col min="1283" max="1283" width="42.28515625" style="119" customWidth="1"/>
    <col min="1284" max="1284" width="9.42578125" style="119" bestFit="1" customWidth="1"/>
    <col min="1285" max="1285" width="9.7109375" style="119" customWidth="1"/>
    <col min="1286" max="1287" width="8.42578125" style="119" customWidth="1"/>
    <col min="1288" max="1288" width="18.85546875" style="119" customWidth="1"/>
    <col min="1289" max="1289" width="6.7109375" style="119" customWidth="1"/>
    <col min="1290" max="1290" width="7.85546875" style="119" customWidth="1"/>
    <col min="1291" max="1291" width="6.85546875" style="119" customWidth="1"/>
    <col min="1292" max="1292" width="9.85546875" style="119" customWidth="1"/>
    <col min="1293" max="1293" width="9.42578125" style="119" bestFit="1" customWidth="1"/>
    <col min="1294" max="1294" width="8.85546875" style="119" customWidth="1"/>
    <col min="1295" max="1295" width="9" style="119" customWidth="1"/>
    <col min="1296" max="1296" width="13" style="119" customWidth="1"/>
    <col min="1297" max="1297" width="14.85546875" style="119" bestFit="1" customWidth="1"/>
    <col min="1298" max="1536" width="9.140625" style="119"/>
    <col min="1537" max="1537" width="4.42578125" style="119" customWidth="1"/>
    <col min="1538" max="1538" width="10.140625" style="119" customWidth="1"/>
    <col min="1539" max="1539" width="42.28515625" style="119" customWidth="1"/>
    <col min="1540" max="1540" width="9.42578125" style="119" bestFit="1" customWidth="1"/>
    <col min="1541" max="1541" width="9.7109375" style="119" customWidth="1"/>
    <col min="1542" max="1543" width="8.42578125" style="119" customWidth="1"/>
    <col min="1544" max="1544" width="18.85546875" style="119" customWidth="1"/>
    <col min="1545" max="1545" width="6.7109375" style="119" customWidth="1"/>
    <col min="1546" max="1546" width="7.85546875" style="119" customWidth="1"/>
    <col min="1547" max="1547" width="6.85546875" style="119" customWidth="1"/>
    <col min="1548" max="1548" width="9.85546875" style="119" customWidth="1"/>
    <col min="1549" max="1549" width="9.42578125" style="119" bestFit="1" customWidth="1"/>
    <col min="1550" max="1550" width="8.85546875" style="119" customWidth="1"/>
    <col min="1551" max="1551" width="9" style="119" customWidth="1"/>
    <col min="1552" max="1552" width="13" style="119" customWidth="1"/>
    <col min="1553" max="1553" width="14.85546875" style="119" bestFit="1" customWidth="1"/>
    <col min="1554" max="1792" width="9.140625" style="119"/>
    <col min="1793" max="1793" width="4.42578125" style="119" customWidth="1"/>
    <col min="1794" max="1794" width="10.140625" style="119" customWidth="1"/>
    <col min="1795" max="1795" width="42.28515625" style="119" customWidth="1"/>
    <col min="1796" max="1796" width="9.42578125" style="119" bestFit="1" customWidth="1"/>
    <col min="1797" max="1797" width="9.7109375" style="119" customWidth="1"/>
    <col min="1798" max="1799" width="8.42578125" style="119" customWidth="1"/>
    <col min="1800" max="1800" width="18.85546875" style="119" customWidth="1"/>
    <col min="1801" max="1801" width="6.7109375" style="119" customWidth="1"/>
    <col min="1802" max="1802" width="7.85546875" style="119" customWidth="1"/>
    <col min="1803" max="1803" width="6.85546875" style="119" customWidth="1"/>
    <col min="1804" max="1804" width="9.85546875" style="119" customWidth="1"/>
    <col min="1805" max="1805" width="9.42578125" style="119" bestFit="1" customWidth="1"/>
    <col min="1806" max="1806" width="8.85546875" style="119" customWidth="1"/>
    <col min="1807" max="1807" width="9" style="119" customWidth="1"/>
    <col min="1808" max="1808" width="13" style="119" customWidth="1"/>
    <col min="1809" max="1809" width="14.85546875" style="119" bestFit="1" customWidth="1"/>
    <col min="1810" max="2048" width="9.140625" style="119"/>
    <col min="2049" max="2049" width="4.42578125" style="119" customWidth="1"/>
    <col min="2050" max="2050" width="10.140625" style="119" customWidth="1"/>
    <col min="2051" max="2051" width="42.28515625" style="119" customWidth="1"/>
    <col min="2052" max="2052" width="9.42578125" style="119" bestFit="1" customWidth="1"/>
    <col min="2053" max="2053" width="9.7109375" style="119" customWidth="1"/>
    <col min="2054" max="2055" width="8.42578125" style="119" customWidth="1"/>
    <col min="2056" max="2056" width="18.85546875" style="119" customWidth="1"/>
    <col min="2057" max="2057" width="6.7109375" style="119" customWidth="1"/>
    <col min="2058" max="2058" width="7.85546875" style="119" customWidth="1"/>
    <col min="2059" max="2059" width="6.85546875" style="119" customWidth="1"/>
    <col min="2060" max="2060" width="9.85546875" style="119" customWidth="1"/>
    <col min="2061" max="2061" width="9.42578125" style="119" bestFit="1" customWidth="1"/>
    <col min="2062" max="2062" width="8.85546875" style="119" customWidth="1"/>
    <col min="2063" max="2063" width="9" style="119" customWidth="1"/>
    <col min="2064" max="2064" width="13" style="119" customWidth="1"/>
    <col min="2065" max="2065" width="14.85546875" style="119" bestFit="1" customWidth="1"/>
    <col min="2066" max="2304" width="9.140625" style="119"/>
    <col min="2305" max="2305" width="4.42578125" style="119" customWidth="1"/>
    <col min="2306" max="2306" width="10.140625" style="119" customWidth="1"/>
    <col min="2307" max="2307" width="42.28515625" style="119" customWidth="1"/>
    <col min="2308" max="2308" width="9.42578125" style="119" bestFit="1" customWidth="1"/>
    <col min="2309" max="2309" width="9.7109375" style="119" customWidth="1"/>
    <col min="2310" max="2311" width="8.42578125" style="119" customWidth="1"/>
    <col min="2312" max="2312" width="18.85546875" style="119" customWidth="1"/>
    <col min="2313" max="2313" width="6.7109375" style="119" customWidth="1"/>
    <col min="2314" max="2314" width="7.85546875" style="119" customWidth="1"/>
    <col min="2315" max="2315" width="6.85546875" style="119" customWidth="1"/>
    <col min="2316" max="2316" width="9.85546875" style="119" customWidth="1"/>
    <col min="2317" max="2317" width="9.42578125" style="119" bestFit="1" customWidth="1"/>
    <col min="2318" max="2318" width="8.85546875" style="119" customWidth="1"/>
    <col min="2319" max="2319" width="9" style="119" customWidth="1"/>
    <col min="2320" max="2320" width="13" style="119" customWidth="1"/>
    <col min="2321" max="2321" width="14.85546875" style="119" bestFit="1" customWidth="1"/>
    <col min="2322" max="2560" width="9.140625" style="119"/>
    <col min="2561" max="2561" width="4.42578125" style="119" customWidth="1"/>
    <col min="2562" max="2562" width="10.140625" style="119" customWidth="1"/>
    <col min="2563" max="2563" width="42.28515625" style="119" customWidth="1"/>
    <col min="2564" max="2564" width="9.42578125" style="119" bestFit="1" customWidth="1"/>
    <col min="2565" max="2565" width="9.7109375" style="119" customWidth="1"/>
    <col min="2566" max="2567" width="8.42578125" style="119" customWidth="1"/>
    <col min="2568" max="2568" width="18.85546875" style="119" customWidth="1"/>
    <col min="2569" max="2569" width="6.7109375" style="119" customWidth="1"/>
    <col min="2570" max="2570" width="7.85546875" style="119" customWidth="1"/>
    <col min="2571" max="2571" width="6.85546875" style="119" customWidth="1"/>
    <col min="2572" max="2572" width="9.85546875" style="119" customWidth="1"/>
    <col min="2573" max="2573" width="9.42578125" style="119" bestFit="1" customWidth="1"/>
    <col min="2574" max="2574" width="8.85546875" style="119" customWidth="1"/>
    <col min="2575" max="2575" width="9" style="119" customWidth="1"/>
    <col min="2576" max="2576" width="13" style="119" customWidth="1"/>
    <col min="2577" max="2577" width="14.85546875" style="119" bestFit="1" customWidth="1"/>
    <col min="2578" max="2816" width="9.140625" style="119"/>
    <col min="2817" max="2817" width="4.42578125" style="119" customWidth="1"/>
    <col min="2818" max="2818" width="10.140625" style="119" customWidth="1"/>
    <col min="2819" max="2819" width="42.28515625" style="119" customWidth="1"/>
    <col min="2820" max="2820" width="9.42578125" style="119" bestFit="1" customWidth="1"/>
    <col min="2821" max="2821" width="9.7109375" style="119" customWidth="1"/>
    <col min="2822" max="2823" width="8.42578125" style="119" customWidth="1"/>
    <col min="2824" max="2824" width="18.85546875" style="119" customWidth="1"/>
    <col min="2825" max="2825" width="6.7109375" style="119" customWidth="1"/>
    <col min="2826" max="2826" width="7.85546875" style="119" customWidth="1"/>
    <col min="2827" max="2827" width="6.85546875" style="119" customWidth="1"/>
    <col min="2828" max="2828" width="9.85546875" style="119" customWidth="1"/>
    <col min="2829" max="2829" width="9.42578125" style="119" bestFit="1" customWidth="1"/>
    <col min="2830" max="2830" width="8.85546875" style="119" customWidth="1"/>
    <col min="2831" max="2831" width="9" style="119" customWidth="1"/>
    <col min="2832" max="2832" width="13" style="119" customWidth="1"/>
    <col min="2833" max="2833" width="14.85546875" style="119" bestFit="1" customWidth="1"/>
    <col min="2834" max="3072" width="9.140625" style="119"/>
    <col min="3073" max="3073" width="4.42578125" style="119" customWidth="1"/>
    <col min="3074" max="3074" width="10.140625" style="119" customWidth="1"/>
    <col min="3075" max="3075" width="42.28515625" style="119" customWidth="1"/>
    <col min="3076" max="3076" width="9.42578125" style="119" bestFit="1" customWidth="1"/>
    <col min="3077" max="3077" width="9.7109375" style="119" customWidth="1"/>
    <col min="3078" max="3079" width="8.42578125" style="119" customWidth="1"/>
    <col min="3080" max="3080" width="18.85546875" style="119" customWidth="1"/>
    <col min="3081" max="3081" width="6.7109375" style="119" customWidth="1"/>
    <col min="3082" max="3082" width="7.85546875" style="119" customWidth="1"/>
    <col min="3083" max="3083" width="6.85546875" style="119" customWidth="1"/>
    <col min="3084" max="3084" width="9.85546875" style="119" customWidth="1"/>
    <col min="3085" max="3085" width="9.42578125" style="119" bestFit="1" customWidth="1"/>
    <col min="3086" max="3086" width="8.85546875" style="119" customWidth="1"/>
    <col min="3087" max="3087" width="9" style="119" customWidth="1"/>
    <col min="3088" max="3088" width="13" style="119" customWidth="1"/>
    <col min="3089" max="3089" width="14.85546875" style="119" bestFit="1" customWidth="1"/>
    <col min="3090" max="3328" width="9.140625" style="119"/>
    <col min="3329" max="3329" width="4.42578125" style="119" customWidth="1"/>
    <col min="3330" max="3330" width="10.140625" style="119" customWidth="1"/>
    <col min="3331" max="3331" width="42.28515625" style="119" customWidth="1"/>
    <col min="3332" max="3332" width="9.42578125" style="119" bestFit="1" customWidth="1"/>
    <col min="3333" max="3333" width="9.7109375" style="119" customWidth="1"/>
    <col min="3334" max="3335" width="8.42578125" style="119" customWidth="1"/>
    <col min="3336" max="3336" width="18.85546875" style="119" customWidth="1"/>
    <col min="3337" max="3337" width="6.7109375" style="119" customWidth="1"/>
    <col min="3338" max="3338" width="7.85546875" style="119" customWidth="1"/>
    <col min="3339" max="3339" width="6.85546875" style="119" customWidth="1"/>
    <col min="3340" max="3340" width="9.85546875" style="119" customWidth="1"/>
    <col min="3341" max="3341" width="9.42578125" style="119" bestFit="1" customWidth="1"/>
    <col min="3342" max="3342" width="8.85546875" style="119" customWidth="1"/>
    <col min="3343" max="3343" width="9" style="119" customWidth="1"/>
    <col min="3344" max="3344" width="13" style="119" customWidth="1"/>
    <col min="3345" max="3345" width="14.85546875" style="119" bestFit="1" customWidth="1"/>
    <col min="3346" max="3584" width="9.140625" style="119"/>
    <col min="3585" max="3585" width="4.42578125" style="119" customWidth="1"/>
    <col min="3586" max="3586" width="10.140625" style="119" customWidth="1"/>
    <col min="3587" max="3587" width="42.28515625" style="119" customWidth="1"/>
    <col min="3588" max="3588" width="9.42578125" style="119" bestFit="1" customWidth="1"/>
    <col min="3589" max="3589" width="9.7109375" style="119" customWidth="1"/>
    <col min="3590" max="3591" width="8.42578125" style="119" customWidth="1"/>
    <col min="3592" max="3592" width="18.85546875" style="119" customWidth="1"/>
    <col min="3593" max="3593" width="6.7109375" style="119" customWidth="1"/>
    <col min="3594" max="3594" width="7.85546875" style="119" customWidth="1"/>
    <col min="3595" max="3595" width="6.85546875" style="119" customWidth="1"/>
    <col min="3596" max="3596" width="9.85546875" style="119" customWidth="1"/>
    <col min="3597" max="3597" width="9.42578125" style="119" bestFit="1" customWidth="1"/>
    <col min="3598" max="3598" width="8.85546875" style="119" customWidth="1"/>
    <col min="3599" max="3599" width="9" style="119" customWidth="1"/>
    <col min="3600" max="3600" width="13" style="119" customWidth="1"/>
    <col min="3601" max="3601" width="14.85546875" style="119" bestFit="1" customWidth="1"/>
    <col min="3602" max="3840" width="9.140625" style="119"/>
    <col min="3841" max="3841" width="4.42578125" style="119" customWidth="1"/>
    <col min="3842" max="3842" width="10.140625" style="119" customWidth="1"/>
    <col min="3843" max="3843" width="42.28515625" style="119" customWidth="1"/>
    <col min="3844" max="3844" width="9.42578125" style="119" bestFit="1" customWidth="1"/>
    <col min="3845" max="3845" width="9.7109375" style="119" customWidth="1"/>
    <col min="3846" max="3847" width="8.42578125" style="119" customWidth="1"/>
    <col min="3848" max="3848" width="18.85546875" style="119" customWidth="1"/>
    <col min="3849" max="3849" width="6.7109375" style="119" customWidth="1"/>
    <col min="3850" max="3850" width="7.85546875" style="119" customWidth="1"/>
    <col min="3851" max="3851" width="6.85546875" style="119" customWidth="1"/>
    <col min="3852" max="3852" width="9.85546875" style="119" customWidth="1"/>
    <col min="3853" max="3853" width="9.42578125" style="119" bestFit="1" customWidth="1"/>
    <col min="3854" max="3854" width="8.85546875" style="119" customWidth="1"/>
    <col min="3855" max="3855" width="9" style="119" customWidth="1"/>
    <col min="3856" max="3856" width="13" style="119" customWidth="1"/>
    <col min="3857" max="3857" width="14.85546875" style="119" bestFit="1" customWidth="1"/>
    <col min="3858" max="4096" width="9.140625" style="119"/>
    <col min="4097" max="4097" width="4.42578125" style="119" customWidth="1"/>
    <col min="4098" max="4098" width="10.140625" style="119" customWidth="1"/>
    <col min="4099" max="4099" width="42.28515625" style="119" customWidth="1"/>
    <col min="4100" max="4100" width="9.42578125" style="119" bestFit="1" customWidth="1"/>
    <col min="4101" max="4101" width="9.7109375" style="119" customWidth="1"/>
    <col min="4102" max="4103" width="8.42578125" style="119" customWidth="1"/>
    <col min="4104" max="4104" width="18.85546875" style="119" customWidth="1"/>
    <col min="4105" max="4105" width="6.7109375" style="119" customWidth="1"/>
    <col min="4106" max="4106" width="7.85546875" style="119" customWidth="1"/>
    <col min="4107" max="4107" width="6.85546875" style="119" customWidth="1"/>
    <col min="4108" max="4108" width="9.85546875" style="119" customWidth="1"/>
    <col min="4109" max="4109" width="9.42578125" style="119" bestFit="1" customWidth="1"/>
    <col min="4110" max="4110" width="8.85546875" style="119" customWidth="1"/>
    <col min="4111" max="4111" width="9" style="119" customWidth="1"/>
    <col min="4112" max="4112" width="13" style="119" customWidth="1"/>
    <col min="4113" max="4113" width="14.85546875" style="119" bestFit="1" customWidth="1"/>
    <col min="4114" max="4352" width="9.140625" style="119"/>
    <col min="4353" max="4353" width="4.42578125" style="119" customWidth="1"/>
    <col min="4354" max="4354" width="10.140625" style="119" customWidth="1"/>
    <col min="4355" max="4355" width="42.28515625" style="119" customWidth="1"/>
    <col min="4356" max="4356" width="9.42578125" style="119" bestFit="1" customWidth="1"/>
    <col min="4357" max="4357" width="9.7109375" style="119" customWidth="1"/>
    <col min="4358" max="4359" width="8.42578125" style="119" customWidth="1"/>
    <col min="4360" max="4360" width="18.85546875" style="119" customWidth="1"/>
    <col min="4361" max="4361" width="6.7109375" style="119" customWidth="1"/>
    <col min="4362" max="4362" width="7.85546875" style="119" customWidth="1"/>
    <col min="4363" max="4363" width="6.85546875" style="119" customWidth="1"/>
    <col min="4364" max="4364" width="9.85546875" style="119" customWidth="1"/>
    <col min="4365" max="4365" width="9.42578125" style="119" bestFit="1" customWidth="1"/>
    <col min="4366" max="4366" width="8.85546875" style="119" customWidth="1"/>
    <col min="4367" max="4367" width="9" style="119" customWidth="1"/>
    <col min="4368" max="4368" width="13" style="119" customWidth="1"/>
    <col min="4369" max="4369" width="14.85546875" style="119" bestFit="1" customWidth="1"/>
    <col min="4370" max="4608" width="9.140625" style="119"/>
    <col min="4609" max="4609" width="4.42578125" style="119" customWidth="1"/>
    <col min="4610" max="4610" width="10.140625" style="119" customWidth="1"/>
    <col min="4611" max="4611" width="42.28515625" style="119" customWidth="1"/>
    <col min="4612" max="4612" width="9.42578125" style="119" bestFit="1" customWidth="1"/>
    <col min="4613" max="4613" width="9.7109375" style="119" customWidth="1"/>
    <col min="4614" max="4615" width="8.42578125" style="119" customWidth="1"/>
    <col min="4616" max="4616" width="18.85546875" style="119" customWidth="1"/>
    <col min="4617" max="4617" width="6.7109375" style="119" customWidth="1"/>
    <col min="4618" max="4618" width="7.85546875" style="119" customWidth="1"/>
    <col min="4619" max="4619" width="6.85546875" style="119" customWidth="1"/>
    <col min="4620" max="4620" width="9.85546875" style="119" customWidth="1"/>
    <col min="4621" max="4621" width="9.42578125" style="119" bestFit="1" customWidth="1"/>
    <col min="4622" max="4622" width="8.85546875" style="119" customWidth="1"/>
    <col min="4623" max="4623" width="9" style="119" customWidth="1"/>
    <col min="4624" max="4624" width="13" style="119" customWidth="1"/>
    <col min="4625" max="4625" width="14.85546875" style="119" bestFit="1" customWidth="1"/>
    <col min="4626" max="4864" width="9.140625" style="119"/>
    <col min="4865" max="4865" width="4.42578125" style="119" customWidth="1"/>
    <col min="4866" max="4866" width="10.140625" style="119" customWidth="1"/>
    <col min="4867" max="4867" width="42.28515625" style="119" customWidth="1"/>
    <col min="4868" max="4868" width="9.42578125" style="119" bestFit="1" customWidth="1"/>
    <col min="4869" max="4869" width="9.7109375" style="119" customWidth="1"/>
    <col min="4870" max="4871" width="8.42578125" style="119" customWidth="1"/>
    <col min="4872" max="4872" width="18.85546875" style="119" customWidth="1"/>
    <col min="4873" max="4873" width="6.7109375" style="119" customWidth="1"/>
    <col min="4874" max="4874" width="7.85546875" style="119" customWidth="1"/>
    <col min="4875" max="4875" width="6.85546875" style="119" customWidth="1"/>
    <col min="4876" max="4876" width="9.85546875" style="119" customWidth="1"/>
    <col min="4877" max="4877" width="9.42578125" style="119" bestFit="1" customWidth="1"/>
    <col min="4878" max="4878" width="8.85546875" style="119" customWidth="1"/>
    <col min="4879" max="4879" width="9" style="119" customWidth="1"/>
    <col min="4880" max="4880" width="13" style="119" customWidth="1"/>
    <col min="4881" max="4881" width="14.85546875" style="119" bestFit="1" customWidth="1"/>
    <col min="4882" max="5120" width="9.140625" style="119"/>
    <col min="5121" max="5121" width="4.42578125" style="119" customWidth="1"/>
    <col min="5122" max="5122" width="10.140625" style="119" customWidth="1"/>
    <col min="5123" max="5123" width="42.28515625" style="119" customWidth="1"/>
    <col min="5124" max="5124" width="9.42578125" style="119" bestFit="1" customWidth="1"/>
    <col min="5125" max="5125" width="9.7109375" style="119" customWidth="1"/>
    <col min="5126" max="5127" width="8.42578125" style="119" customWidth="1"/>
    <col min="5128" max="5128" width="18.85546875" style="119" customWidth="1"/>
    <col min="5129" max="5129" width="6.7109375" style="119" customWidth="1"/>
    <col min="5130" max="5130" width="7.85546875" style="119" customWidth="1"/>
    <col min="5131" max="5131" width="6.85546875" style="119" customWidth="1"/>
    <col min="5132" max="5132" width="9.85546875" style="119" customWidth="1"/>
    <col min="5133" max="5133" width="9.42578125" style="119" bestFit="1" customWidth="1"/>
    <col min="5134" max="5134" width="8.85546875" style="119" customWidth="1"/>
    <col min="5135" max="5135" width="9" style="119" customWidth="1"/>
    <col min="5136" max="5136" width="13" style="119" customWidth="1"/>
    <col min="5137" max="5137" width="14.85546875" style="119" bestFit="1" customWidth="1"/>
    <col min="5138" max="5376" width="9.140625" style="119"/>
    <col min="5377" max="5377" width="4.42578125" style="119" customWidth="1"/>
    <col min="5378" max="5378" width="10.140625" style="119" customWidth="1"/>
    <col min="5379" max="5379" width="42.28515625" style="119" customWidth="1"/>
    <col min="5380" max="5380" width="9.42578125" style="119" bestFit="1" customWidth="1"/>
    <col min="5381" max="5381" width="9.7109375" style="119" customWidth="1"/>
    <col min="5382" max="5383" width="8.42578125" style="119" customWidth="1"/>
    <col min="5384" max="5384" width="18.85546875" style="119" customWidth="1"/>
    <col min="5385" max="5385" width="6.7109375" style="119" customWidth="1"/>
    <col min="5386" max="5386" width="7.85546875" style="119" customWidth="1"/>
    <col min="5387" max="5387" width="6.85546875" style="119" customWidth="1"/>
    <col min="5388" max="5388" width="9.85546875" style="119" customWidth="1"/>
    <col min="5389" max="5389" width="9.42578125" style="119" bestFit="1" customWidth="1"/>
    <col min="5390" max="5390" width="8.85546875" style="119" customWidth="1"/>
    <col min="5391" max="5391" width="9" style="119" customWidth="1"/>
    <col min="5392" max="5392" width="13" style="119" customWidth="1"/>
    <col min="5393" max="5393" width="14.85546875" style="119" bestFit="1" customWidth="1"/>
    <col min="5394" max="5632" width="9.140625" style="119"/>
    <col min="5633" max="5633" width="4.42578125" style="119" customWidth="1"/>
    <col min="5634" max="5634" width="10.140625" style="119" customWidth="1"/>
    <col min="5635" max="5635" width="42.28515625" style="119" customWidth="1"/>
    <col min="5636" max="5636" width="9.42578125" style="119" bestFit="1" customWidth="1"/>
    <col min="5637" max="5637" width="9.7109375" style="119" customWidth="1"/>
    <col min="5638" max="5639" width="8.42578125" style="119" customWidth="1"/>
    <col min="5640" max="5640" width="18.85546875" style="119" customWidth="1"/>
    <col min="5641" max="5641" width="6.7109375" style="119" customWidth="1"/>
    <col min="5642" max="5642" width="7.85546875" style="119" customWidth="1"/>
    <col min="5643" max="5643" width="6.85546875" style="119" customWidth="1"/>
    <col min="5644" max="5644" width="9.85546875" style="119" customWidth="1"/>
    <col min="5645" max="5645" width="9.42578125" style="119" bestFit="1" customWidth="1"/>
    <col min="5646" max="5646" width="8.85546875" style="119" customWidth="1"/>
    <col min="5647" max="5647" width="9" style="119" customWidth="1"/>
    <col min="5648" max="5648" width="13" style="119" customWidth="1"/>
    <col min="5649" max="5649" width="14.85546875" style="119" bestFit="1" customWidth="1"/>
    <col min="5650" max="5888" width="9.140625" style="119"/>
    <col min="5889" max="5889" width="4.42578125" style="119" customWidth="1"/>
    <col min="5890" max="5890" width="10.140625" style="119" customWidth="1"/>
    <col min="5891" max="5891" width="42.28515625" style="119" customWidth="1"/>
    <col min="5892" max="5892" width="9.42578125" style="119" bestFit="1" customWidth="1"/>
    <col min="5893" max="5893" width="9.7109375" style="119" customWidth="1"/>
    <col min="5894" max="5895" width="8.42578125" style="119" customWidth="1"/>
    <col min="5896" max="5896" width="18.85546875" style="119" customWidth="1"/>
    <col min="5897" max="5897" width="6.7109375" style="119" customWidth="1"/>
    <col min="5898" max="5898" width="7.85546875" style="119" customWidth="1"/>
    <col min="5899" max="5899" width="6.85546875" style="119" customWidth="1"/>
    <col min="5900" max="5900" width="9.85546875" style="119" customWidth="1"/>
    <col min="5901" max="5901" width="9.42578125" style="119" bestFit="1" customWidth="1"/>
    <col min="5902" max="5902" width="8.85546875" style="119" customWidth="1"/>
    <col min="5903" max="5903" width="9" style="119" customWidth="1"/>
    <col min="5904" max="5904" width="13" style="119" customWidth="1"/>
    <col min="5905" max="5905" width="14.85546875" style="119" bestFit="1" customWidth="1"/>
    <col min="5906" max="6144" width="9.140625" style="119"/>
    <col min="6145" max="6145" width="4.42578125" style="119" customWidth="1"/>
    <col min="6146" max="6146" width="10.140625" style="119" customWidth="1"/>
    <col min="6147" max="6147" width="42.28515625" style="119" customWidth="1"/>
    <col min="6148" max="6148" width="9.42578125" style="119" bestFit="1" customWidth="1"/>
    <col min="6149" max="6149" width="9.7109375" style="119" customWidth="1"/>
    <col min="6150" max="6151" width="8.42578125" style="119" customWidth="1"/>
    <col min="6152" max="6152" width="18.85546875" style="119" customWidth="1"/>
    <col min="6153" max="6153" width="6.7109375" style="119" customWidth="1"/>
    <col min="6154" max="6154" width="7.85546875" style="119" customWidth="1"/>
    <col min="6155" max="6155" width="6.85546875" style="119" customWidth="1"/>
    <col min="6156" max="6156" width="9.85546875" style="119" customWidth="1"/>
    <col min="6157" max="6157" width="9.42578125" style="119" bestFit="1" customWidth="1"/>
    <col min="6158" max="6158" width="8.85546875" style="119" customWidth="1"/>
    <col min="6159" max="6159" width="9" style="119" customWidth="1"/>
    <col min="6160" max="6160" width="13" style="119" customWidth="1"/>
    <col min="6161" max="6161" width="14.85546875" style="119" bestFit="1" customWidth="1"/>
    <col min="6162" max="6400" width="9.140625" style="119"/>
    <col min="6401" max="6401" width="4.42578125" style="119" customWidth="1"/>
    <col min="6402" max="6402" width="10.140625" style="119" customWidth="1"/>
    <col min="6403" max="6403" width="42.28515625" style="119" customWidth="1"/>
    <col min="6404" max="6404" width="9.42578125" style="119" bestFit="1" customWidth="1"/>
    <col min="6405" max="6405" width="9.7109375" style="119" customWidth="1"/>
    <col min="6406" max="6407" width="8.42578125" style="119" customWidth="1"/>
    <col min="6408" max="6408" width="18.85546875" style="119" customWidth="1"/>
    <col min="6409" max="6409" width="6.7109375" style="119" customWidth="1"/>
    <col min="6410" max="6410" width="7.85546875" style="119" customWidth="1"/>
    <col min="6411" max="6411" width="6.85546875" style="119" customWidth="1"/>
    <col min="6412" max="6412" width="9.85546875" style="119" customWidth="1"/>
    <col min="6413" max="6413" width="9.42578125" style="119" bestFit="1" customWidth="1"/>
    <col min="6414" max="6414" width="8.85546875" style="119" customWidth="1"/>
    <col min="6415" max="6415" width="9" style="119" customWidth="1"/>
    <col min="6416" max="6416" width="13" style="119" customWidth="1"/>
    <col min="6417" max="6417" width="14.85546875" style="119" bestFit="1" customWidth="1"/>
    <col min="6418" max="6656" width="9.140625" style="119"/>
    <col min="6657" max="6657" width="4.42578125" style="119" customWidth="1"/>
    <col min="6658" max="6658" width="10.140625" style="119" customWidth="1"/>
    <col min="6659" max="6659" width="42.28515625" style="119" customWidth="1"/>
    <col min="6660" max="6660" width="9.42578125" style="119" bestFit="1" customWidth="1"/>
    <col min="6661" max="6661" width="9.7109375" style="119" customWidth="1"/>
    <col min="6662" max="6663" width="8.42578125" style="119" customWidth="1"/>
    <col min="6664" max="6664" width="18.85546875" style="119" customWidth="1"/>
    <col min="6665" max="6665" width="6.7109375" style="119" customWidth="1"/>
    <col min="6666" max="6666" width="7.85546875" style="119" customWidth="1"/>
    <col min="6667" max="6667" width="6.85546875" style="119" customWidth="1"/>
    <col min="6668" max="6668" width="9.85546875" style="119" customWidth="1"/>
    <col min="6669" max="6669" width="9.42578125" style="119" bestFit="1" customWidth="1"/>
    <col min="6670" max="6670" width="8.85546875" style="119" customWidth="1"/>
    <col min="6671" max="6671" width="9" style="119" customWidth="1"/>
    <col min="6672" max="6672" width="13" style="119" customWidth="1"/>
    <col min="6673" max="6673" width="14.85546875" style="119" bestFit="1" customWidth="1"/>
    <col min="6674" max="6912" width="9.140625" style="119"/>
    <col min="6913" max="6913" width="4.42578125" style="119" customWidth="1"/>
    <col min="6914" max="6914" width="10.140625" style="119" customWidth="1"/>
    <col min="6915" max="6915" width="42.28515625" style="119" customWidth="1"/>
    <col min="6916" max="6916" width="9.42578125" style="119" bestFit="1" customWidth="1"/>
    <col min="6917" max="6917" width="9.7109375" style="119" customWidth="1"/>
    <col min="6918" max="6919" width="8.42578125" style="119" customWidth="1"/>
    <col min="6920" max="6920" width="18.85546875" style="119" customWidth="1"/>
    <col min="6921" max="6921" width="6.7109375" style="119" customWidth="1"/>
    <col min="6922" max="6922" width="7.85546875" style="119" customWidth="1"/>
    <col min="6923" max="6923" width="6.85546875" style="119" customWidth="1"/>
    <col min="6924" max="6924" width="9.85546875" style="119" customWidth="1"/>
    <col min="6925" max="6925" width="9.42578125" style="119" bestFit="1" customWidth="1"/>
    <col min="6926" max="6926" width="8.85546875" style="119" customWidth="1"/>
    <col min="6927" max="6927" width="9" style="119" customWidth="1"/>
    <col min="6928" max="6928" width="13" style="119" customWidth="1"/>
    <col min="6929" max="6929" width="14.85546875" style="119" bestFit="1" customWidth="1"/>
    <col min="6930" max="7168" width="9.140625" style="119"/>
    <col min="7169" max="7169" width="4.42578125" style="119" customWidth="1"/>
    <col min="7170" max="7170" width="10.140625" style="119" customWidth="1"/>
    <col min="7171" max="7171" width="42.28515625" style="119" customWidth="1"/>
    <col min="7172" max="7172" width="9.42578125" style="119" bestFit="1" customWidth="1"/>
    <col min="7173" max="7173" width="9.7109375" style="119" customWidth="1"/>
    <col min="7174" max="7175" width="8.42578125" style="119" customWidth="1"/>
    <col min="7176" max="7176" width="18.85546875" style="119" customWidth="1"/>
    <col min="7177" max="7177" width="6.7109375" style="119" customWidth="1"/>
    <col min="7178" max="7178" width="7.85546875" style="119" customWidth="1"/>
    <col min="7179" max="7179" width="6.85546875" style="119" customWidth="1"/>
    <col min="7180" max="7180" width="9.85546875" style="119" customWidth="1"/>
    <col min="7181" max="7181" width="9.42578125" style="119" bestFit="1" customWidth="1"/>
    <col min="7182" max="7182" width="8.85546875" style="119" customWidth="1"/>
    <col min="7183" max="7183" width="9" style="119" customWidth="1"/>
    <col min="7184" max="7184" width="13" style="119" customWidth="1"/>
    <col min="7185" max="7185" width="14.85546875" style="119" bestFit="1" customWidth="1"/>
    <col min="7186" max="7424" width="9.140625" style="119"/>
    <col min="7425" max="7425" width="4.42578125" style="119" customWidth="1"/>
    <col min="7426" max="7426" width="10.140625" style="119" customWidth="1"/>
    <col min="7427" max="7427" width="42.28515625" style="119" customWidth="1"/>
    <col min="7428" max="7428" width="9.42578125" style="119" bestFit="1" customWidth="1"/>
    <col min="7429" max="7429" width="9.7109375" style="119" customWidth="1"/>
    <col min="7430" max="7431" width="8.42578125" style="119" customWidth="1"/>
    <col min="7432" max="7432" width="18.85546875" style="119" customWidth="1"/>
    <col min="7433" max="7433" width="6.7109375" style="119" customWidth="1"/>
    <col min="7434" max="7434" width="7.85546875" style="119" customWidth="1"/>
    <col min="7435" max="7435" width="6.85546875" style="119" customWidth="1"/>
    <col min="7436" max="7436" width="9.85546875" style="119" customWidth="1"/>
    <col min="7437" max="7437" width="9.42578125" style="119" bestFit="1" customWidth="1"/>
    <col min="7438" max="7438" width="8.85546875" style="119" customWidth="1"/>
    <col min="7439" max="7439" width="9" style="119" customWidth="1"/>
    <col min="7440" max="7440" width="13" style="119" customWidth="1"/>
    <col min="7441" max="7441" width="14.85546875" style="119" bestFit="1" customWidth="1"/>
    <col min="7442" max="7680" width="9.140625" style="119"/>
    <col min="7681" max="7681" width="4.42578125" style="119" customWidth="1"/>
    <col min="7682" max="7682" width="10.140625" style="119" customWidth="1"/>
    <col min="7683" max="7683" width="42.28515625" style="119" customWidth="1"/>
    <col min="7684" max="7684" width="9.42578125" style="119" bestFit="1" customWidth="1"/>
    <col min="7685" max="7685" width="9.7109375" style="119" customWidth="1"/>
    <col min="7686" max="7687" width="8.42578125" style="119" customWidth="1"/>
    <col min="7688" max="7688" width="18.85546875" style="119" customWidth="1"/>
    <col min="7689" max="7689" width="6.7109375" style="119" customWidth="1"/>
    <col min="7690" max="7690" width="7.85546875" style="119" customWidth="1"/>
    <col min="7691" max="7691" width="6.85546875" style="119" customWidth="1"/>
    <col min="7692" max="7692" width="9.85546875" style="119" customWidth="1"/>
    <col min="7693" max="7693" width="9.42578125" style="119" bestFit="1" customWidth="1"/>
    <col min="7694" max="7694" width="8.85546875" style="119" customWidth="1"/>
    <col min="7695" max="7695" width="9" style="119" customWidth="1"/>
    <col min="7696" max="7696" width="13" style="119" customWidth="1"/>
    <col min="7697" max="7697" width="14.85546875" style="119" bestFit="1" customWidth="1"/>
    <col min="7698" max="7936" width="9.140625" style="119"/>
    <col min="7937" max="7937" width="4.42578125" style="119" customWidth="1"/>
    <col min="7938" max="7938" width="10.140625" style="119" customWidth="1"/>
    <col min="7939" max="7939" width="42.28515625" style="119" customWidth="1"/>
    <col min="7940" max="7940" width="9.42578125" style="119" bestFit="1" customWidth="1"/>
    <col min="7941" max="7941" width="9.7109375" style="119" customWidth="1"/>
    <col min="7942" max="7943" width="8.42578125" style="119" customWidth="1"/>
    <col min="7944" max="7944" width="18.85546875" style="119" customWidth="1"/>
    <col min="7945" max="7945" width="6.7109375" style="119" customWidth="1"/>
    <col min="7946" max="7946" width="7.85546875" style="119" customWidth="1"/>
    <col min="7947" max="7947" width="6.85546875" style="119" customWidth="1"/>
    <col min="7948" max="7948" width="9.85546875" style="119" customWidth="1"/>
    <col min="7949" max="7949" width="9.42578125" style="119" bestFit="1" customWidth="1"/>
    <col min="7950" max="7950" width="8.85546875" style="119" customWidth="1"/>
    <col min="7951" max="7951" width="9" style="119" customWidth="1"/>
    <col min="7952" max="7952" width="13" style="119" customWidth="1"/>
    <col min="7953" max="7953" width="14.85546875" style="119" bestFit="1" customWidth="1"/>
    <col min="7954" max="8192" width="9.140625" style="119"/>
    <col min="8193" max="8193" width="4.42578125" style="119" customWidth="1"/>
    <col min="8194" max="8194" width="10.140625" style="119" customWidth="1"/>
    <col min="8195" max="8195" width="42.28515625" style="119" customWidth="1"/>
    <col min="8196" max="8196" width="9.42578125" style="119" bestFit="1" customWidth="1"/>
    <col min="8197" max="8197" width="9.7109375" style="119" customWidth="1"/>
    <col min="8198" max="8199" width="8.42578125" style="119" customWidth="1"/>
    <col min="8200" max="8200" width="18.85546875" style="119" customWidth="1"/>
    <col min="8201" max="8201" width="6.7109375" style="119" customWidth="1"/>
    <col min="8202" max="8202" width="7.85546875" style="119" customWidth="1"/>
    <col min="8203" max="8203" width="6.85546875" style="119" customWidth="1"/>
    <col min="8204" max="8204" width="9.85546875" style="119" customWidth="1"/>
    <col min="8205" max="8205" width="9.42578125" style="119" bestFit="1" customWidth="1"/>
    <col min="8206" max="8206" width="8.85546875" style="119" customWidth="1"/>
    <col min="8207" max="8207" width="9" style="119" customWidth="1"/>
    <col min="8208" max="8208" width="13" style="119" customWidth="1"/>
    <col min="8209" max="8209" width="14.85546875" style="119" bestFit="1" customWidth="1"/>
    <col min="8210" max="8448" width="9.140625" style="119"/>
    <col min="8449" max="8449" width="4.42578125" style="119" customWidth="1"/>
    <col min="8450" max="8450" width="10.140625" style="119" customWidth="1"/>
    <col min="8451" max="8451" width="42.28515625" style="119" customWidth="1"/>
    <col min="8452" max="8452" width="9.42578125" style="119" bestFit="1" customWidth="1"/>
    <col min="8453" max="8453" width="9.7109375" style="119" customWidth="1"/>
    <col min="8454" max="8455" width="8.42578125" style="119" customWidth="1"/>
    <col min="8456" max="8456" width="18.85546875" style="119" customWidth="1"/>
    <col min="8457" max="8457" width="6.7109375" style="119" customWidth="1"/>
    <col min="8458" max="8458" width="7.85546875" style="119" customWidth="1"/>
    <col min="8459" max="8459" width="6.85546875" style="119" customWidth="1"/>
    <col min="8460" max="8460" width="9.85546875" style="119" customWidth="1"/>
    <col min="8461" max="8461" width="9.42578125" style="119" bestFit="1" customWidth="1"/>
    <col min="8462" max="8462" width="8.85546875" style="119" customWidth="1"/>
    <col min="8463" max="8463" width="9" style="119" customWidth="1"/>
    <col min="8464" max="8464" width="13" style="119" customWidth="1"/>
    <col min="8465" max="8465" width="14.85546875" style="119" bestFit="1" customWidth="1"/>
    <col min="8466" max="8704" width="9.140625" style="119"/>
    <col min="8705" max="8705" width="4.42578125" style="119" customWidth="1"/>
    <col min="8706" max="8706" width="10.140625" style="119" customWidth="1"/>
    <col min="8707" max="8707" width="42.28515625" style="119" customWidth="1"/>
    <col min="8708" max="8708" width="9.42578125" style="119" bestFit="1" customWidth="1"/>
    <col min="8709" max="8709" width="9.7109375" style="119" customWidth="1"/>
    <col min="8710" max="8711" width="8.42578125" style="119" customWidth="1"/>
    <col min="8712" max="8712" width="18.85546875" style="119" customWidth="1"/>
    <col min="8713" max="8713" width="6.7109375" style="119" customWidth="1"/>
    <col min="8714" max="8714" width="7.85546875" style="119" customWidth="1"/>
    <col min="8715" max="8715" width="6.85546875" style="119" customWidth="1"/>
    <col min="8716" max="8716" width="9.85546875" style="119" customWidth="1"/>
    <col min="8717" max="8717" width="9.42578125" style="119" bestFit="1" customWidth="1"/>
    <col min="8718" max="8718" width="8.85546875" style="119" customWidth="1"/>
    <col min="8719" max="8719" width="9" style="119" customWidth="1"/>
    <col min="8720" max="8720" width="13" style="119" customWidth="1"/>
    <col min="8721" max="8721" width="14.85546875" style="119" bestFit="1" customWidth="1"/>
    <col min="8722" max="8960" width="9.140625" style="119"/>
    <col min="8961" max="8961" width="4.42578125" style="119" customWidth="1"/>
    <col min="8962" max="8962" width="10.140625" style="119" customWidth="1"/>
    <col min="8963" max="8963" width="42.28515625" style="119" customWidth="1"/>
    <col min="8964" max="8964" width="9.42578125" style="119" bestFit="1" customWidth="1"/>
    <col min="8965" max="8965" width="9.7109375" style="119" customWidth="1"/>
    <col min="8966" max="8967" width="8.42578125" style="119" customWidth="1"/>
    <col min="8968" max="8968" width="18.85546875" style="119" customWidth="1"/>
    <col min="8969" max="8969" width="6.7109375" style="119" customWidth="1"/>
    <col min="8970" max="8970" width="7.85546875" style="119" customWidth="1"/>
    <col min="8971" max="8971" width="6.85546875" style="119" customWidth="1"/>
    <col min="8972" max="8972" width="9.85546875" style="119" customWidth="1"/>
    <col min="8973" max="8973" width="9.42578125" style="119" bestFit="1" customWidth="1"/>
    <col min="8974" max="8974" width="8.85546875" style="119" customWidth="1"/>
    <col min="8975" max="8975" width="9" style="119" customWidth="1"/>
    <col min="8976" max="8976" width="13" style="119" customWidth="1"/>
    <col min="8977" max="8977" width="14.85546875" style="119" bestFit="1" customWidth="1"/>
    <col min="8978" max="9216" width="9.140625" style="119"/>
    <col min="9217" max="9217" width="4.42578125" style="119" customWidth="1"/>
    <col min="9218" max="9218" width="10.140625" style="119" customWidth="1"/>
    <col min="9219" max="9219" width="42.28515625" style="119" customWidth="1"/>
    <col min="9220" max="9220" width="9.42578125" style="119" bestFit="1" customWidth="1"/>
    <col min="9221" max="9221" width="9.7109375" style="119" customWidth="1"/>
    <col min="9222" max="9223" width="8.42578125" style="119" customWidth="1"/>
    <col min="9224" max="9224" width="18.85546875" style="119" customWidth="1"/>
    <col min="9225" max="9225" width="6.7109375" style="119" customWidth="1"/>
    <col min="9226" max="9226" width="7.85546875" style="119" customWidth="1"/>
    <col min="9227" max="9227" width="6.85546875" style="119" customWidth="1"/>
    <col min="9228" max="9228" width="9.85546875" style="119" customWidth="1"/>
    <col min="9229" max="9229" width="9.42578125" style="119" bestFit="1" customWidth="1"/>
    <col min="9230" max="9230" width="8.85546875" style="119" customWidth="1"/>
    <col min="9231" max="9231" width="9" style="119" customWidth="1"/>
    <col min="9232" max="9232" width="13" style="119" customWidth="1"/>
    <col min="9233" max="9233" width="14.85546875" style="119" bestFit="1" customWidth="1"/>
    <col min="9234" max="9472" width="9.140625" style="119"/>
    <col min="9473" max="9473" width="4.42578125" style="119" customWidth="1"/>
    <col min="9474" max="9474" width="10.140625" style="119" customWidth="1"/>
    <col min="9475" max="9475" width="42.28515625" style="119" customWidth="1"/>
    <col min="9476" max="9476" width="9.42578125" style="119" bestFit="1" customWidth="1"/>
    <col min="9477" max="9477" width="9.7109375" style="119" customWidth="1"/>
    <col min="9478" max="9479" width="8.42578125" style="119" customWidth="1"/>
    <col min="9480" max="9480" width="18.85546875" style="119" customWidth="1"/>
    <col min="9481" max="9481" width="6.7109375" style="119" customWidth="1"/>
    <col min="9482" max="9482" width="7.85546875" style="119" customWidth="1"/>
    <col min="9483" max="9483" width="6.85546875" style="119" customWidth="1"/>
    <col min="9484" max="9484" width="9.85546875" style="119" customWidth="1"/>
    <col min="9485" max="9485" width="9.42578125" style="119" bestFit="1" customWidth="1"/>
    <col min="9486" max="9486" width="8.85546875" style="119" customWidth="1"/>
    <col min="9487" max="9487" width="9" style="119" customWidth="1"/>
    <col min="9488" max="9488" width="13" style="119" customWidth="1"/>
    <col min="9489" max="9489" width="14.85546875" style="119" bestFit="1" customWidth="1"/>
    <col min="9490" max="9728" width="9.140625" style="119"/>
    <col min="9729" max="9729" width="4.42578125" style="119" customWidth="1"/>
    <col min="9730" max="9730" width="10.140625" style="119" customWidth="1"/>
    <col min="9731" max="9731" width="42.28515625" style="119" customWidth="1"/>
    <col min="9732" max="9732" width="9.42578125" style="119" bestFit="1" customWidth="1"/>
    <col min="9733" max="9733" width="9.7109375" style="119" customWidth="1"/>
    <col min="9734" max="9735" width="8.42578125" style="119" customWidth="1"/>
    <col min="9736" max="9736" width="18.85546875" style="119" customWidth="1"/>
    <col min="9737" max="9737" width="6.7109375" style="119" customWidth="1"/>
    <col min="9738" max="9738" width="7.85546875" style="119" customWidth="1"/>
    <col min="9739" max="9739" width="6.85546875" style="119" customWidth="1"/>
    <col min="9740" max="9740" width="9.85546875" style="119" customWidth="1"/>
    <col min="9741" max="9741" width="9.42578125" style="119" bestFit="1" customWidth="1"/>
    <col min="9742" max="9742" width="8.85546875" style="119" customWidth="1"/>
    <col min="9743" max="9743" width="9" style="119" customWidth="1"/>
    <col min="9744" max="9744" width="13" style="119" customWidth="1"/>
    <col min="9745" max="9745" width="14.85546875" style="119" bestFit="1" customWidth="1"/>
    <col min="9746" max="9984" width="9.140625" style="119"/>
    <col min="9985" max="9985" width="4.42578125" style="119" customWidth="1"/>
    <col min="9986" max="9986" width="10.140625" style="119" customWidth="1"/>
    <col min="9987" max="9987" width="42.28515625" style="119" customWidth="1"/>
    <col min="9988" max="9988" width="9.42578125" style="119" bestFit="1" customWidth="1"/>
    <col min="9989" max="9989" width="9.7109375" style="119" customWidth="1"/>
    <col min="9990" max="9991" width="8.42578125" style="119" customWidth="1"/>
    <col min="9992" max="9992" width="18.85546875" style="119" customWidth="1"/>
    <col min="9993" max="9993" width="6.7109375" style="119" customWidth="1"/>
    <col min="9994" max="9994" width="7.85546875" style="119" customWidth="1"/>
    <col min="9995" max="9995" width="6.85546875" style="119" customWidth="1"/>
    <col min="9996" max="9996" width="9.85546875" style="119" customWidth="1"/>
    <col min="9997" max="9997" width="9.42578125" style="119" bestFit="1" customWidth="1"/>
    <col min="9998" max="9998" width="8.85546875" style="119" customWidth="1"/>
    <col min="9999" max="9999" width="9" style="119" customWidth="1"/>
    <col min="10000" max="10000" width="13" style="119" customWidth="1"/>
    <col min="10001" max="10001" width="14.85546875" style="119" bestFit="1" customWidth="1"/>
    <col min="10002" max="10240" width="9.140625" style="119"/>
    <col min="10241" max="10241" width="4.42578125" style="119" customWidth="1"/>
    <col min="10242" max="10242" width="10.140625" style="119" customWidth="1"/>
    <col min="10243" max="10243" width="42.28515625" style="119" customWidth="1"/>
    <col min="10244" max="10244" width="9.42578125" style="119" bestFit="1" customWidth="1"/>
    <col min="10245" max="10245" width="9.7109375" style="119" customWidth="1"/>
    <col min="10246" max="10247" width="8.42578125" style="119" customWidth="1"/>
    <col min="10248" max="10248" width="18.85546875" style="119" customWidth="1"/>
    <col min="10249" max="10249" width="6.7109375" style="119" customWidth="1"/>
    <col min="10250" max="10250" width="7.85546875" style="119" customWidth="1"/>
    <col min="10251" max="10251" width="6.85546875" style="119" customWidth="1"/>
    <col min="10252" max="10252" width="9.85546875" style="119" customWidth="1"/>
    <col min="10253" max="10253" width="9.42578125" style="119" bestFit="1" customWidth="1"/>
    <col min="10254" max="10254" width="8.85546875" style="119" customWidth="1"/>
    <col min="10255" max="10255" width="9" style="119" customWidth="1"/>
    <col min="10256" max="10256" width="13" style="119" customWidth="1"/>
    <col min="10257" max="10257" width="14.85546875" style="119" bestFit="1" customWidth="1"/>
    <col min="10258" max="10496" width="9.140625" style="119"/>
    <col min="10497" max="10497" width="4.42578125" style="119" customWidth="1"/>
    <col min="10498" max="10498" width="10.140625" style="119" customWidth="1"/>
    <col min="10499" max="10499" width="42.28515625" style="119" customWidth="1"/>
    <col min="10500" max="10500" width="9.42578125" style="119" bestFit="1" customWidth="1"/>
    <col min="10501" max="10501" width="9.7109375" style="119" customWidth="1"/>
    <col min="10502" max="10503" width="8.42578125" style="119" customWidth="1"/>
    <col min="10504" max="10504" width="18.85546875" style="119" customWidth="1"/>
    <col min="10505" max="10505" width="6.7109375" style="119" customWidth="1"/>
    <col min="10506" max="10506" width="7.85546875" style="119" customWidth="1"/>
    <col min="10507" max="10507" width="6.85546875" style="119" customWidth="1"/>
    <col min="10508" max="10508" width="9.85546875" style="119" customWidth="1"/>
    <col min="10509" max="10509" width="9.42578125" style="119" bestFit="1" customWidth="1"/>
    <col min="10510" max="10510" width="8.85546875" style="119" customWidth="1"/>
    <col min="10511" max="10511" width="9" style="119" customWidth="1"/>
    <col min="10512" max="10512" width="13" style="119" customWidth="1"/>
    <col min="10513" max="10513" width="14.85546875" style="119" bestFit="1" customWidth="1"/>
    <col min="10514" max="10752" width="9.140625" style="119"/>
    <col min="10753" max="10753" width="4.42578125" style="119" customWidth="1"/>
    <col min="10754" max="10754" width="10.140625" style="119" customWidth="1"/>
    <col min="10755" max="10755" width="42.28515625" style="119" customWidth="1"/>
    <col min="10756" max="10756" width="9.42578125" style="119" bestFit="1" customWidth="1"/>
    <col min="10757" max="10757" width="9.7109375" style="119" customWidth="1"/>
    <col min="10758" max="10759" width="8.42578125" style="119" customWidth="1"/>
    <col min="10760" max="10760" width="18.85546875" style="119" customWidth="1"/>
    <col min="10761" max="10761" width="6.7109375" style="119" customWidth="1"/>
    <col min="10762" max="10762" width="7.85546875" style="119" customWidth="1"/>
    <col min="10763" max="10763" width="6.85546875" style="119" customWidth="1"/>
    <col min="10764" max="10764" width="9.85546875" style="119" customWidth="1"/>
    <col min="10765" max="10765" width="9.42578125" style="119" bestFit="1" customWidth="1"/>
    <col min="10766" max="10766" width="8.85546875" style="119" customWidth="1"/>
    <col min="10767" max="10767" width="9" style="119" customWidth="1"/>
    <col min="10768" max="10768" width="13" style="119" customWidth="1"/>
    <col min="10769" max="10769" width="14.85546875" style="119" bestFit="1" customWidth="1"/>
    <col min="10770" max="11008" width="9.140625" style="119"/>
    <col min="11009" max="11009" width="4.42578125" style="119" customWidth="1"/>
    <col min="11010" max="11010" width="10.140625" style="119" customWidth="1"/>
    <col min="11011" max="11011" width="42.28515625" style="119" customWidth="1"/>
    <col min="11012" max="11012" width="9.42578125" style="119" bestFit="1" customWidth="1"/>
    <col min="11013" max="11013" width="9.7109375" style="119" customWidth="1"/>
    <col min="11014" max="11015" width="8.42578125" style="119" customWidth="1"/>
    <col min="11016" max="11016" width="18.85546875" style="119" customWidth="1"/>
    <col min="11017" max="11017" width="6.7109375" style="119" customWidth="1"/>
    <col min="11018" max="11018" width="7.85546875" style="119" customWidth="1"/>
    <col min="11019" max="11019" width="6.85546875" style="119" customWidth="1"/>
    <col min="11020" max="11020" width="9.85546875" style="119" customWidth="1"/>
    <col min="11021" max="11021" width="9.42578125" style="119" bestFit="1" customWidth="1"/>
    <col min="11022" max="11022" width="8.85546875" style="119" customWidth="1"/>
    <col min="11023" max="11023" width="9" style="119" customWidth="1"/>
    <col min="11024" max="11024" width="13" style="119" customWidth="1"/>
    <col min="11025" max="11025" width="14.85546875" style="119" bestFit="1" customWidth="1"/>
    <col min="11026" max="11264" width="9.140625" style="119"/>
    <col min="11265" max="11265" width="4.42578125" style="119" customWidth="1"/>
    <col min="11266" max="11266" width="10.140625" style="119" customWidth="1"/>
    <col min="11267" max="11267" width="42.28515625" style="119" customWidth="1"/>
    <col min="11268" max="11268" width="9.42578125" style="119" bestFit="1" customWidth="1"/>
    <col min="11269" max="11269" width="9.7109375" style="119" customWidth="1"/>
    <col min="11270" max="11271" width="8.42578125" style="119" customWidth="1"/>
    <col min="11272" max="11272" width="18.85546875" style="119" customWidth="1"/>
    <col min="11273" max="11273" width="6.7109375" style="119" customWidth="1"/>
    <col min="11274" max="11274" width="7.85546875" style="119" customWidth="1"/>
    <col min="11275" max="11275" width="6.85546875" style="119" customWidth="1"/>
    <col min="11276" max="11276" width="9.85546875" style="119" customWidth="1"/>
    <col min="11277" max="11277" width="9.42578125" style="119" bestFit="1" customWidth="1"/>
    <col min="11278" max="11278" width="8.85546875" style="119" customWidth="1"/>
    <col min="11279" max="11279" width="9" style="119" customWidth="1"/>
    <col min="11280" max="11280" width="13" style="119" customWidth="1"/>
    <col min="11281" max="11281" width="14.85546875" style="119" bestFit="1" customWidth="1"/>
    <col min="11282" max="11520" width="9.140625" style="119"/>
    <col min="11521" max="11521" width="4.42578125" style="119" customWidth="1"/>
    <col min="11522" max="11522" width="10.140625" style="119" customWidth="1"/>
    <col min="11523" max="11523" width="42.28515625" style="119" customWidth="1"/>
    <col min="11524" max="11524" width="9.42578125" style="119" bestFit="1" customWidth="1"/>
    <col min="11525" max="11525" width="9.7109375" style="119" customWidth="1"/>
    <col min="11526" max="11527" width="8.42578125" style="119" customWidth="1"/>
    <col min="11528" max="11528" width="18.85546875" style="119" customWidth="1"/>
    <col min="11529" max="11529" width="6.7109375" style="119" customWidth="1"/>
    <col min="11530" max="11530" width="7.85546875" style="119" customWidth="1"/>
    <col min="11531" max="11531" width="6.85546875" style="119" customWidth="1"/>
    <col min="11532" max="11532" width="9.85546875" style="119" customWidth="1"/>
    <col min="11533" max="11533" width="9.42578125" style="119" bestFit="1" customWidth="1"/>
    <col min="11534" max="11534" width="8.85546875" style="119" customWidth="1"/>
    <col min="11535" max="11535" width="9" style="119" customWidth="1"/>
    <col min="11536" max="11536" width="13" style="119" customWidth="1"/>
    <col min="11537" max="11537" width="14.85546875" style="119" bestFit="1" customWidth="1"/>
    <col min="11538" max="11776" width="9.140625" style="119"/>
    <col min="11777" max="11777" width="4.42578125" style="119" customWidth="1"/>
    <col min="11778" max="11778" width="10.140625" style="119" customWidth="1"/>
    <col min="11779" max="11779" width="42.28515625" style="119" customWidth="1"/>
    <col min="11780" max="11780" width="9.42578125" style="119" bestFit="1" customWidth="1"/>
    <col min="11781" max="11781" width="9.7109375" style="119" customWidth="1"/>
    <col min="11782" max="11783" width="8.42578125" style="119" customWidth="1"/>
    <col min="11784" max="11784" width="18.85546875" style="119" customWidth="1"/>
    <col min="11785" max="11785" width="6.7109375" style="119" customWidth="1"/>
    <col min="11786" max="11786" width="7.85546875" style="119" customWidth="1"/>
    <col min="11787" max="11787" width="6.85546875" style="119" customWidth="1"/>
    <col min="11788" max="11788" width="9.85546875" style="119" customWidth="1"/>
    <col min="11789" max="11789" width="9.42578125" style="119" bestFit="1" customWidth="1"/>
    <col min="11790" max="11790" width="8.85546875" style="119" customWidth="1"/>
    <col min="11791" max="11791" width="9" style="119" customWidth="1"/>
    <col min="11792" max="11792" width="13" style="119" customWidth="1"/>
    <col min="11793" max="11793" width="14.85546875" style="119" bestFit="1" customWidth="1"/>
    <col min="11794" max="12032" width="9.140625" style="119"/>
    <col min="12033" max="12033" width="4.42578125" style="119" customWidth="1"/>
    <col min="12034" max="12034" width="10.140625" style="119" customWidth="1"/>
    <col min="12035" max="12035" width="42.28515625" style="119" customWidth="1"/>
    <col min="12036" max="12036" width="9.42578125" style="119" bestFit="1" customWidth="1"/>
    <col min="12037" max="12037" width="9.7109375" style="119" customWidth="1"/>
    <col min="12038" max="12039" width="8.42578125" style="119" customWidth="1"/>
    <col min="12040" max="12040" width="18.85546875" style="119" customWidth="1"/>
    <col min="12041" max="12041" width="6.7109375" style="119" customWidth="1"/>
    <col min="12042" max="12042" width="7.85546875" style="119" customWidth="1"/>
    <col min="12043" max="12043" width="6.85546875" style="119" customWidth="1"/>
    <col min="12044" max="12044" width="9.85546875" style="119" customWidth="1"/>
    <col min="12045" max="12045" width="9.42578125" style="119" bestFit="1" customWidth="1"/>
    <col min="12046" max="12046" width="8.85546875" style="119" customWidth="1"/>
    <col min="12047" max="12047" width="9" style="119" customWidth="1"/>
    <col min="12048" max="12048" width="13" style="119" customWidth="1"/>
    <col min="12049" max="12049" width="14.85546875" style="119" bestFit="1" customWidth="1"/>
    <col min="12050" max="12288" width="9.140625" style="119"/>
    <col min="12289" max="12289" width="4.42578125" style="119" customWidth="1"/>
    <col min="12290" max="12290" width="10.140625" style="119" customWidth="1"/>
    <col min="12291" max="12291" width="42.28515625" style="119" customWidth="1"/>
    <col min="12292" max="12292" width="9.42578125" style="119" bestFit="1" customWidth="1"/>
    <col min="12293" max="12293" width="9.7109375" style="119" customWidth="1"/>
    <col min="12294" max="12295" width="8.42578125" style="119" customWidth="1"/>
    <col min="12296" max="12296" width="18.85546875" style="119" customWidth="1"/>
    <col min="12297" max="12297" width="6.7109375" style="119" customWidth="1"/>
    <col min="12298" max="12298" width="7.85546875" style="119" customWidth="1"/>
    <col min="12299" max="12299" width="6.85546875" style="119" customWidth="1"/>
    <col min="12300" max="12300" width="9.85546875" style="119" customWidth="1"/>
    <col min="12301" max="12301" width="9.42578125" style="119" bestFit="1" customWidth="1"/>
    <col min="12302" max="12302" width="8.85546875" style="119" customWidth="1"/>
    <col min="12303" max="12303" width="9" style="119" customWidth="1"/>
    <col min="12304" max="12304" width="13" style="119" customWidth="1"/>
    <col min="12305" max="12305" width="14.85546875" style="119" bestFit="1" customWidth="1"/>
    <col min="12306" max="12544" width="9.140625" style="119"/>
    <col min="12545" max="12545" width="4.42578125" style="119" customWidth="1"/>
    <col min="12546" max="12546" width="10.140625" style="119" customWidth="1"/>
    <col min="12547" max="12547" width="42.28515625" style="119" customWidth="1"/>
    <col min="12548" max="12548" width="9.42578125" style="119" bestFit="1" customWidth="1"/>
    <col min="12549" max="12549" width="9.7109375" style="119" customWidth="1"/>
    <col min="12550" max="12551" width="8.42578125" style="119" customWidth="1"/>
    <col min="12552" max="12552" width="18.85546875" style="119" customWidth="1"/>
    <col min="12553" max="12553" width="6.7109375" style="119" customWidth="1"/>
    <col min="12554" max="12554" width="7.85546875" style="119" customWidth="1"/>
    <col min="12555" max="12555" width="6.85546875" style="119" customWidth="1"/>
    <col min="12556" max="12556" width="9.85546875" style="119" customWidth="1"/>
    <col min="12557" max="12557" width="9.42578125" style="119" bestFit="1" customWidth="1"/>
    <col min="12558" max="12558" width="8.85546875" style="119" customWidth="1"/>
    <col min="12559" max="12559" width="9" style="119" customWidth="1"/>
    <col min="12560" max="12560" width="13" style="119" customWidth="1"/>
    <col min="12561" max="12561" width="14.85546875" style="119" bestFit="1" customWidth="1"/>
    <col min="12562" max="12800" width="9.140625" style="119"/>
    <col min="12801" max="12801" width="4.42578125" style="119" customWidth="1"/>
    <col min="12802" max="12802" width="10.140625" style="119" customWidth="1"/>
    <col min="12803" max="12803" width="42.28515625" style="119" customWidth="1"/>
    <col min="12804" max="12804" width="9.42578125" style="119" bestFit="1" customWidth="1"/>
    <col min="12805" max="12805" width="9.7109375" style="119" customWidth="1"/>
    <col min="12806" max="12807" width="8.42578125" style="119" customWidth="1"/>
    <col min="12808" max="12808" width="18.85546875" style="119" customWidth="1"/>
    <col min="12809" max="12809" width="6.7109375" style="119" customWidth="1"/>
    <col min="12810" max="12810" width="7.85546875" style="119" customWidth="1"/>
    <col min="12811" max="12811" width="6.85546875" style="119" customWidth="1"/>
    <col min="12812" max="12812" width="9.85546875" style="119" customWidth="1"/>
    <col min="12813" max="12813" width="9.42578125" style="119" bestFit="1" customWidth="1"/>
    <col min="12814" max="12814" width="8.85546875" style="119" customWidth="1"/>
    <col min="12815" max="12815" width="9" style="119" customWidth="1"/>
    <col min="12816" max="12816" width="13" style="119" customWidth="1"/>
    <col min="12817" max="12817" width="14.85546875" style="119" bestFit="1" customWidth="1"/>
    <col min="12818" max="13056" width="9.140625" style="119"/>
    <col min="13057" max="13057" width="4.42578125" style="119" customWidth="1"/>
    <col min="13058" max="13058" width="10.140625" style="119" customWidth="1"/>
    <col min="13059" max="13059" width="42.28515625" style="119" customWidth="1"/>
    <col min="13060" max="13060" width="9.42578125" style="119" bestFit="1" customWidth="1"/>
    <col min="13061" max="13061" width="9.7109375" style="119" customWidth="1"/>
    <col min="13062" max="13063" width="8.42578125" style="119" customWidth="1"/>
    <col min="13064" max="13064" width="18.85546875" style="119" customWidth="1"/>
    <col min="13065" max="13065" width="6.7109375" style="119" customWidth="1"/>
    <col min="13066" max="13066" width="7.85546875" style="119" customWidth="1"/>
    <col min="13067" max="13067" width="6.85546875" style="119" customWidth="1"/>
    <col min="13068" max="13068" width="9.85546875" style="119" customWidth="1"/>
    <col min="13069" max="13069" width="9.42578125" style="119" bestFit="1" customWidth="1"/>
    <col min="13070" max="13070" width="8.85546875" style="119" customWidth="1"/>
    <col min="13071" max="13071" width="9" style="119" customWidth="1"/>
    <col min="13072" max="13072" width="13" style="119" customWidth="1"/>
    <col min="13073" max="13073" width="14.85546875" style="119" bestFit="1" customWidth="1"/>
    <col min="13074" max="13312" width="9.140625" style="119"/>
    <col min="13313" max="13313" width="4.42578125" style="119" customWidth="1"/>
    <col min="13314" max="13314" width="10.140625" style="119" customWidth="1"/>
    <col min="13315" max="13315" width="42.28515625" style="119" customWidth="1"/>
    <col min="13316" max="13316" width="9.42578125" style="119" bestFit="1" customWidth="1"/>
    <col min="13317" max="13317" width="9.7109375" style="119" customWidth="1"/>
    <col min="13318" max="13319" width="8.42578125" style="119" customWidth="1"/>
    <col min="13320" max="13320" width="18.85546875" style="119" customWidth="1"/>
    <col min="13321" max="13321" width="6.7109375" style="119" customWidth="1"/>
    <col min="13322" max="13322" width="7.85546875" style="119" customWidth="1"/>
    <col min="13323" max="13323" width="6.85546875" style="119" customWidth="1"/>
    <col min="13324" max="13324" width="9.85546875" style="119" customWidth="1"/>
    <col min="13325" max="13325" width="9.42578125" style="119" bestFit="1" customWidth="1"/>
    <col min="13326" max="13326" width="8.85546875" style="119" customWidth="1"/>
    <col min="13327" max="13327" width="9" style="119" customWidth="1"/>
    <col min="13328" max="13328" width="13" style="119" customWidth="1"/>
    <col min="13329" max="13329" width="14.85546875" style="119" bestFit="1" customWidth="1"/>
    <col min="13330" max="13568" width="9.140625" style="119"/>
    <col min="13569" max="13569" width="4.42578125" style="119" customWidth="1"/>
    <col min="13570" max="13570" width="10.140625" style="119" customWidth="1"/>
    <col min="13571" max="13571" width="42.28515625" style="119" customWidth="1"/>
    <col min="13572" max="13572" width="9.42578125" style="119" bestFit="1" customWidth="1"/>
    <col min="13573" max="13573" width="9.7109375" style="119" customWidth="1"/>
    <col min="13574" max="13575" width="8.42578125" style="119" customWidth="1"/>
    <col min="13576" max="13576" width="18.85546875" style="119" customWidth="1"/>
    <col min="13577" max="13577" width="6.7109375" style="119" customWidth="1"/>
    <col min="13578" max="13578" width="7.85546875" style="119" customWidth="1"/>
    <col min="13579" max="13579" width="6.85546875" style="119" customWidth="1"/>
    <col min="13580" max="13580" width="9.85546875" style="119" customWidth="1"/>
    <col min="13581" max="13581" width="9.42578125" style="119" bestFit="1" customWidth="1"/>
    <col min="13582" max="13582" width="8.85546875" style="119" customWidth="1"/>
    <col min="13583" max="13583" width="9" style="119" customWidth="1"/>
    <col min="13584" max="13584" width="13" style="119" customWidth="1"/>
    <col min="13585" max="13585" width="14.85546875" style="119" bestFit="1" customWidth="1"/>
    <col min="13586" max="13824" width="9.140625" style="119"/>
    <col min="13825" max="13825" width="4.42578125" style="119" customWidth="1"/>
    <col min="13826" max="13826" width="10.140625" style="119" customWidth="1"/>
    <col min="13827" max="13827" width="42.28515625" style="119" customWidth="1"/>
    <col min="13828" max="13828" width="9.42578125" style="119" bestFit="1" customWidth="1"/>
    <col min="13829" max="13829" width="9.7109375" style="119" customWidth="1"/>
    <col min="13830" max="13831" width="8.42578125" style="119" customWidth="1"/>
    <col min="13832" max="13832" width="18.85546875" style="119" customWidth="1"/>
    <col min="13833" max="13833" width="6.7109375" style="119" customWidth="1"/>
    <col min="13834" max="13834" width="7.85546875" style="119" customWidth="1"/>
    <col min="13835" max="13835" width="6.85546875" style="119" customWidth="1"/>
    <col min="13836" max="13836" width="9.85546875" style="119" customWidth="1"/>
    <col min="13837" max="13837" width="9.42578125" style="119" bestFit="1" customWidth="1"/>
    <col min="13838" max="13838" width="8.85546875" style="119" customWidth="1"/>
    <col min="13839" max="13839" width="9" style="119" customWidth="1"/>
    <col min="13840" max="13840" width="13" style="119" customWidth="1"/>
    <col min="13841" max="13841" width="14.85546875" style="119" bestFit="1" customWidth="1"/>
    <col min="13842" max="14080" width="9.140625" style="119"/>
    <col min="14081" max="14081" width="4.42578125" style="119" customWidth="1"/>
    <col min="14082" max="14082" width="10.140625" style="119" customWidth="1"/>
    <col min="14083" max="14083" width="42.28515625" style="119" customWidth="1"/>
    <col min="14084" max="14084" width="9.42578125" style="119" bestFit="1" customWidth="1"/>
    <col min="14085" max="14085" width="9.7109375" style="119" customWidth="1"/>
    <col min="14086" max="14087" width="8.42578125" style="119" customWidth="1"/>
    <col min="14088" max="14088" width="18.85546875" style="119" customWidth="1"/>
    <col min="14089" max="14089" width="6.7109375" style="119" customWidth="1"/>
    <col min="14090" max="14090" width="7.85546875" style="119" customWidth="1"/>
    <col min="14091" max="14091" width="6.85546875" style="119" customWidth="1"/>
    <col min="14092" max="14092" width="9.85546875" style="119" customWidth="1"/>
    <col min="14093" max="14093" width="9.42578125" style="119" bestFit="1" customWidth="1"/>
    <col min="14094" max="14094" width="8.85546875" style="119" customWidth="1"/>
    <col min="14095" max="14095" width="9" style="119" customWidth="1"/>
    <col min="14096" max="14096" width="13" style="119" customWidth="1"/>
    <col min="14097" max="14097" width="14.85546875" style="119" bestFit="1" customWidth="1"/>
    <col min="14098" max="14336" width="9.140625" style="119"/>
    <col min="14337" max="14337" width="4.42578125" style="119" customWidth="1"/>
    <col min="14338" max="14338" width="10.140625" style="119" customWidth="1"/>
    <col min="14339" max="14339" width="42.28515625" style="119" customWidth="1"/>
    <col min="14340" max="14340" width="9.42578125" style="119" bestFit="1" customWidth="1"/>
    <col min="14341" max="14341" width="9.7109375" style="119" customWidth="1"/>
    <col min="14342" max="14343" width="8.42578125" style="119" customWidth="1"/>
    <col min="14344" max="14344" width="18.85546875" style="119" customWidth="1"/>
    <col min="14345" max="14345" width="6.7109375" style="119" customWidth="1"/>
    <col min="14346" max="14346" width="7.85546875" style="119" customWidth="1"/>
    <col min="14347" max="14347" width="6.85546875" style="119" customWidth="1"/>
    <col min="14348" max="14348" width="9.85546875" style="119" customWidth="1"/>
    <col min="14349" max="14349" width="9.42578125" style="119" bestFit="1" customWidth="1"/>
    <col min="14350" max="14350" width="8.85546875" style="119" customWidth="1"/>
    <col min="14351" max="14351" width="9" style="119" customWidth="1"/>
    <col min="14352" max="14352" width="13" style="119" customWidth="1"/>
    <col min="14353" max="14353" width="14.85546875" style="119" bestFit="1" customWidth="1"/>
    <col min="14354" max="14592" width="9.140625" style="119"/>
    <col min="14593" max="14593" width="4.42578125" style="119" customWidth="1"/>
    <col min="14594" max="14594" width="10.140625" style="119" customWidth="1"/>
    <col min="14595" max="14595" width="42.28515625" style="119" customWidth="1"/>
    <col min="14596" max="14596" width="9.42578125" style="119" bestFit="1" customWidth="1"/>
    <col min="14597" max="14597" width="9.7109375" style="119" customWidth="1"/>
    <col min="14598" max="14599" width="8.42578125" style="119" customWidth="1"/>
    <col min="14600" max="14600" width="18.85546875" style="119" customWidth="1"/>
    <col min="14601" max="14601" width="6.7109375" style="119" customWidth="1"/>
    <col min="14602" max="14602" width="7.85546875" style="119" customWidth="1"/>
    <col min="14603" max="14603" width="6.85546875" style="119" customWidth="1"/>
    <col min="14604" max="14604" width="9.85546875" style="119" customWidth="1"/>
    <col min="14605" max="14605" width="9.42578125" style="119" bestFit="1" customWidth="1"/>
    <col min="14606" max="14606" width="8.85546875" style="119" customWidth="1"/>
    <col min="14607" max="14607" width="9" style="119" customWidth="1"/>
    <col min="14608" max="14608" width="13" style="119" customWidth="1"/>
    <col min="14609" max="14609" width="14.85546875" style="119" bestFit="1" customWidth="1"/>
    <col min="14610" max="14848" width="9.140625" style="119"/>
    <col min="14849" max="14849" width="4.42578125" style="119" customWidth="1"/>
    <col min="14850" max="14850" width="10.140625" style="119" customWidth="1"/>
    <col min="14851" max="14851" width="42.28515625" style="119" customWidth="1"/>
    <col min="14852" max="14852" width="9.42578125" style="119" bestFit="1" customWidth="1"/>
    <col min="14853" max="14853" width="9.7109375" style="119" customWidth="1"/>
    <col min="14854" max="14855" width="8.42578125" style="119" customWidth="1"/>
    <col min="14856" max="14856" width="18.85546875" style="119" customWidth="1"/>
    <col min="14857" max="14857" width="6.7109375" style="119" customWidth="1"/>
    <col min="14858" max="14858" width="7.85546875" style="119" customWidth="1"/>
    <col min="14859" max="14859" width="6.85546875" style="119" customWidth="1"/>
    <col min="14860" max="14860" width="9.85546875" style="119" customWidth="1"/>
    <col min="14861" max="14861" width="9.42578125" style="119" bestFit="1" customWidth="1"/>
    <col min="14862" max="14862" width="8.85546875" style="119" customWidth="1"/>
    <col min="14863" max="14863" width="9" style="119" customWidth="1"/>
    <col min="14864" max="14864" width="13" style="119" customWidth="1"/>
    <col min="14865" max="14865" width="14.85546875" style="119" bestFit="1" customWidth="1"/>
    <col min="14866" max="15104" width="9.140625" style="119"/>
    <col min="15105" max="15105" width="4.42578125" style="119" customWidth="1"/>
    <col min="15106" max="15106" width="10.140625" style="119" customWidth="1"/>
    <col min="15107" max="15107" width="42.28515625" style="119" customWidth="1"/>
    <col min="15108" max="15108" width="9.42578125" style="119" bestFit="1" customWidth="1"/>
    <col min="15109" max="15109" width="9.7109375" style="119" customWidth="1"/>
    <col min="15110" max="15111" width="8.42578125" style="119" customWidth="1"/>
    <col min="15112" max="15112" width="18.85546875" style="119" customWidth="1"/>
    <col min="15113" max="15113" width="6.7109375" style="119" customWidth="1"/>
    <col min="15114" max="15114" width="7.85546875" style="119" customWidth="1"/>
    <col min="15115" max="15115" width="6.85546875" style="119" customWidth="1"/>
    <col min="15116" max="15116" width="9.85546875" style="119" customWidth="1"/>
    <col min="15117" max="15117" width="9.42578125" style="119" bestFit="1" customWidth="1"/>
    <col min="15118" max="15118" width="8.85546875" style="119" customWidth="1"/>
    <col min="15119" max="15119" width="9" style="119" customWidth="1"/>
    <col min="15120" max="15120" width="13" style="119" customWidth="1"/>
    <col min="15121" max="15121" width="14.85546875" style="119" bestFit="1" customWidth="1"/>
    <col min="15122" max="15360" width="9.140625" style="119"/>
    <col min="15361" max="15361" width="4.42578125" style="119" customWidth="1"/>
    <col min="15362" max="15362" width="10.140625" style="119" customWidth="1"/>
    <col min="15363" max="15363" width="42.28515625" style="119" customWidth="1"/>
    <col min="15364" max="15364" width="9.42578125" style="119" bestFit="1" customWidth="1"/>
    <col min="15365" max="15365" width="9.7109375" style="119" customWidth="1"/>
    <col min="15366" max="15367" width="8.42578125" style="119" customWidth="1"/>
    <col min="15368" max="15368" width="18.85546875" style="119" customWidth="1"/>
    <col min="15369" max="15369" width="6.7109375" style="119" customWidth="1"/>
    <col min="15370" max="15370" width="7.85546875" style="119" customWidth="1"/>
    <col min="15371" max="15371" width="6.85546875" style="119" customWidth="1"/>
    <col min="15372" max="15372" width="9.85546875" style="119" customWidth="1"/>
    <col min="15373" max="15373" width="9.42578125" style="119" bestFit="1" customWidth="1"/>
    <col min="15374" max="15374" width="8.85546875" style="119" customWidth="1"/>
    <col min="15375" max="15375" width="9" style="119" customWidth="1"/>
    <col min="15376" max="15376" width="13" style="119" customWidth="1"/>
    <col min="15377" max="15377" width="14.85546875" style="119" bestFit="1" customWidth="1"/>
    <col min="15378" max="15616" width="9.140625" style="119"/>
    <col min="15617" max="15617" width="4.42578125" style="119" customWidth="1"/>
    <col min="15618" max="15618" width="10.140625" style="119" customWidth="1"/>
    <col min="15619" max="15619" width="42.28515625" style="119" customWidth="1"/>
    <col min="15620" max="15620" width="9.42578125" style="119" bestFit="1" customWidth="1"/>
    <col min="15621" max="15621" width="9.7109375" style="119" customWidth="1"/>
    <col min="15622" max="15623" width="8.42578125" style="119" customWidth="1"/>
    <col min="15624" max="15624" width="18.85546875" style="119" customWidth="1"/>
    <col min="15625" max="15625" width="6.7109375" style="119" customWidth="1"/>
    <col min="15626" max="15626" width="7.85546875" style="119" customWidth="1"/>
    <col min="15627" max="15627" width="6.85546875" style="119" customWidth="1"/>
    <col min="15628" max="15628" width="9.85546875" style="119" customWidth="1"/>
    <col min="15629" max="15629" width="9.42578125" style="119" bestFit="1" customWidth="1"/>
    <col min="15630" max="15630" width="8.85546875" style="119" customWidth="1"/>
    <col min="15631" max="15631" width="9" style="119" customWidth="1"/>
    <col min="15632" max="15632" width="13" style="119" customWidth="1"/>
    <col min="15633" max="15633" width="14.85546875" style="119" bestFit="1" customWidth="1"/>
    <col min="15634" max="15872" width="9.140625" style="119"/>
    <col min="15873" max="15873" width="4.42578125" style="119" customWidth="1"/>
    <col min="15874" max="15874" width="10.140625" style="119" customWidth="1"/>
    <col min="15875" max="15875" width="42.28515625" style="119" customWidth="1"/>
    <col min="15876" max="15876" width="9.42578125" style="119" bestFit="1" customWidth="1"/>
    <col min="15877" max="15877" width="9.7109375" style="119" customWidth="1"/>
    <col min="15878" max="15879" width="8.42578125" style="119" customWidth="1"/>
    <col min="15880" max="15880" width="18.85546875" style="119" customWidth="1"/>
    <col min="15881" max="15881" width="6.7109375" style="119" customWidth="1"/>
    <col min="15882" max="15882" width="7.85546875" style="119" customWidth="1"/>
    <col min="15883" max="15883" width="6.85546875" style="119" customWidth="1"/>
    <col min="15884" max="15884" width="9.85546875" style="119" customWidth="1"/>
    <col min="15885" max="15885" width="9.42578125" style="119" bestFit="1" customWidth="1"/>
    <col min="15886" max="15886" width="8.85546875" style="119" customWidth="1"/>
    <col min="15887" max="15887" width="9" style="119" customWidth="1"/>
    <col min="15888" max="15888" width="13" style="119" customWidth="1"/>
    <col min="15889" max="15889" width="14.85546875" style="119" bestFit="1" customWidth="1"/>
    <col min="15890" max="16128" width="9.140625" style="119"/>
    <col min="16129" max="16129" width="4.42578125" style="119" customWidth="1"/>
    <col min="16130" max="16130" width="10.140625" style="119" customWidth="1"/>
    <col min="16131" max="16131" width="42.28515625" style="119" customWidth="1"/>
    <col min="16132" max="16132" width="9.42578125" style="119" bestFit="1" customWidth="1"/>
    <col min="16133" max="16133" width="9.7109375" style="119" customWidth="1"/>
    <col min="16134" max="16135" width="8.42578125" style="119" customWidth="1"/>
    <col min="16136" max="16136" width="18.85546875" style="119" customWidth="1"/>
    <col min="16137" max="16137" width="6.7109375" style="119" customWidth="1"/>
    <col min="16138" max="16138" width="7.85546875" style="119" customWidth="1"/>
    <col min="16139" max="16139" width="6.85546875" style="119" customWidth="1"/>
    <col min="16140" max="16140" width="9.85546875" style="119" customWidth="1"/>
    <col min="16141" max="16141" width="9.42578125" style="119" bestFit="1" customWidth="1"/>
    <col min="16142" max="16142" width="8.85546875" style="119" customWidth="1"/>
    <col min="16143" max="16143" width="9" style="119" customWidth="1"/>
    <col min="16144" max="16144" width="13" style="119" customWidth="1"/>
    <col min="16145" max="16145" width="14.85546875" style="119" bestFit="1" customWidth="1"/>
    <col min="16146" max="16384" width="9.140625" style="119"/>
  </cols>
  <sheetData>
    <row r="1" spans="1:18" s="177" customFormat="1" ht="24.75" customHeight="1">
      <c r="A1" s="580" t="s">
        <v>444</v>
      </c>
      <c r="B1" s="580"/>
      <c r="C1" s="580"/>
      <c r="D1" s="580"/>
      <c r="E1" s="580"/>
      <c r="F1" s="580"/>
      <c r="G1" s="580"/>
      <c r="H1" s="580"/>
      <c r="I1" s="580"/>
      <c r="J1" s="580"/>
      <c r="K1" s="580"/>
      <c r="L1" s="580"/>
      <c r="M1" s="580"/>
      <c r="N1" s="580"/>
      <c r="O1" s="580"/>
      <c r="P1" s="580"/>
    </row>
    <row r="2" spans="1:18" s="177" customFormat="1" ht="9.75" customHeight="1">
      <c r="A2" s="141"/>
      <c r="B2" s="141"/>
      <c r="C2" s="141"/>
      <c r="D2" s="141"/>
      <c r="E2" s="141"/>
      <c r="F2" s="141"/>
      <c r="G2" s="141"/>
      <c r="H2" s="141"/>
      <c r="I2" s="141"/>
      <c r="J2" s="141"/>
      <c r="K2" s="141"/>
      <c r="L2" s="141"/>
      <c r="M2" s="141"/>
      <c r="N2" s="141"/>
      <c r="O2" s="141"/>
      <c r="P2" s="141"/>
    </row>
    <row r="3" spans="1:18" s="177" customFormat="1" ht="68.25" customHeight="1">
      <c r="A3" s="767" t="s">
        <v>415</v>
      </c>
      <c r="B3" s="767"/>
      <c r="C3" s="767"/>
      <c r="D3" s="767"/>
      <c r="E3" s="767"/>
      <c r="F3" s="767"/>
      <c r="G3" s="767"/>
      <c r="H3" s="767"/>
      <c r="I3" s="767"/>
      <c r="J3" s="767"/>
      <c r="K3" s="767"/>
      <c r="L3" s="767"/>
      <c r="M3" s="767"/>
      <c r="N3" s="767"/>
      <c r="O3" s="767"/>
      <c r="P3" s="767"/>
    </row>
    <row r="4" spans="1:18" s="177" customFormat="1" ht="24" customHeight="1">
      <c r="A4" s="768" t="s">
        <v>445</v>
      </c>
      <c r="B4" s="768"/>
      <c r="C4" s="768"/>
      <c r="D4" s="768"/>
      <c r="E4" s="768"/>
      <c r="F4" s="768"/>
      <c r="G4" s="768"/>
      <c r="H4" s="768"/>
      <c r="I4" s="768"/>
      <c r="J4" s="768"/>
      <c r="K4" s="768"/>
      <c r="L4" s="768"/>
      <c r="M4" s="768"/>
      <c r="N4" s="768"/>
      <c r="O4" s="768"/>
      <c r="P4" s="768"/>
    </row>
    <row r="5" spans="1:18" s="177" customFormat="1" ht="24" customHeight="1">
      <c r="A5" s="386"/>
      <c r="B5" s="386"/>
      <c r="C5" s="386"/>
      <c r="D5" s="386"/>
      <c r="E5" s="386"/>
      <c r="F5" s="386"/>
      <c r="G5" s="386"/>
      <c r="H5" s="386"/>
      <c r="I5" s="386"/>
      <c r="J5" s="386"/>
      <c r="K5" s="386"/>
      <c r="L5" s="386"/>
      <c r="M5" s="386"/>
      <c r="N5" s="386"/>
      <c r="O5" s="386"/>
      <c r="P5" s="386"/>
    </row>
    <row r="6" spans="1:18" s="416" customFormat="1" ht="16.5" customHeight="1">
      <c r="A6" s="789" t="s">
        <v>335</v>
      </c>
      <c r="B6" s="789"/>
      <c r="C6" s="789"/>
      <c r="D6" s="791" t="s">
        <v>337</v>
      </c>
      <c r="E6" s="791"/>
      <c r="F6" s="791"/>
      <c r="H6" s="379"/>
      <c r="I6" s="379"/>
      <c r="J6" s="586" t="s">
        <v>22</v>
      </c>
      <c r="K6" s="586"/>
      <c r="L6" s="586"/>
      <c r="M6" s="587" t="e">
        <f>#REF!</f>
        <v>#REF!</v>
      </c>
      <c r="N6" s="587"/>
      <c r="O6" s="588" t="s">
        <v>23</v>
      </c>
      <c r="P6" s="588"/>
      <c r="Q6" s="417"/>
    </row>
    <row r="7" spans="1:18" s="416" customFormat="1" ht="16.5" customHeight="1">
      <c r="A7" s="790"/>
      <c r="B7" s="790"/>
      <c r="C7" s="790"/>
      <c r="D7" s="792" t="s">
        <v>336</v>
      </c>
      <c r="E7" s="792"/>
      <c r="F7" s="792"/>
      <c r="H7" s="590"/>
      <c r="I7" s="590"/>
      <c r="J7" s="590"/>
      <c r="K7" s="590"/>
      <c r="L7" s="590"/>
      <c r="M7" s="595"/>
      <c r="N7" s="595"/>
      <c r="O7" s="596"/>
      <c r="P7" s="596"/>
      <c r="Q7" s="417"/>
      <c r="R7" s="99">
        <v>2.45844</v>
      </c>
    </row>
    <row r="8" spans="1:18" s="100" customFormat="1" ht="19.5" customHeight="1">
      <c r="A8" s="597" t="s">
        <v>24</v>
      </c>
      <c r="B8" s="591" t="s">
        <v>25</v>
      </c>
      <c r="C8" s="598" t="s">
        <v>26</v>
      </c>
      <c r="D8" s="593" t="s">
        <v>27</v>
      </c>
      <c r="E8" s="591" t="s">
        <v>28</v>
      </c>
      <c r="F8" s="591" t="s">
        <v>29</v>
      </c>
      <c r="G8" s="591" t="s">
        <v>30</v>
      </c>
      <c r="H8" s="599" t="s">
        <v>31</v>
      </c>
      <c r="I8" s="600"/>
      <c r="J8" s="600"/>
      <c r="K8" s="600"/>
      <c r="L8" s="600"/>
      <c r="M8" s="601"/>
      <c r="N8" s="591" t="s">
        <v>32</v>
      </c>
      <c r="O8" s="591" t="s">
        <v>33</v>
      </c>
      <c r="P8" s="593" t="s">
        <v>34</v>
      </c>
      <c r="R8" s="99">
        <v>3.0480999999999998</v>
      </c>
    </row>
    <row r="9" spans="1:18" s="100" customFormat="1" ht="148.5" customHeight="1">
      <c r="A9" s="597"/>
      <c r="B9" s="593"/>
      <c r="C9" s="598"/>
      <c r="D9" s="593"/>
      <c r="E9" s="593"/>
      <c r="F9" s="591"/>
      <c r="G9" s="591"/>
      <c r="H9" s="385" t="s">
        <v>35</v>
      </c>
      <c r="I9" s="382" t="s">
        <v>27</v>
      </c>
      <c r="J9" s="381" t="s">
        <v>36</v>
      </c>
      <c r="K9" s="24" t="s">
        <v>37</v>
      </c>
      <c r="L9" s="24" t="s">
        <v>38</v>
      </c>
      <c r="M9" s="381" t="s">
        <v>322</v>
      </c>
      <c r="N9" s="592"/>
      <c r="O9" s="592"/>
      <c r="P9" s="594"/>
    </row>
    <row r="10" spans="1:18" s="383" customFormat="1" ht="17.25">
      <c r="A10" s="384">
        <v>1</v>
      </c>
      <c r="B10" s="384">
        <v>2</v>
      </c>
      <c r="C10" s="384">
        <v>3</v>
      </c>
      <c r="D10" s="384">
        <v>4</v>
      </c>
      <c r="E10" s="384">
        <v>5</v>
      </c>
      <c r="F10" s="384">
        <v>6</v>
      </c>
      <c r="G10" s="384">
        <v>7</v>
      </c>
      <c r="H10" s="384">
        <v>8</v>
      </c>
      <c r="I10" s="384">
        <v>9</v>
      </c>
      <c r="J10" s="384">
        <v>10</v>
      </c>
      <c r="K10" s="384">
        <v>11</v>
      </c>
      <c r="L10" s="384">
        <v>12</v>
      </c>
      <c r="M10" s="384">
        <v>13</v>
      </c>
      <c r="N10" s="384">
        <v>14</v>
      </c>
      <c r="O10" s="384">
        <v>15</v>
      </c>
      <c r="P10" s="384">
        <v>16</v>
      </c>
    </row>
    <row r="11" spans="1:18" s="383" customFormat="1" ht="26.25" customHeight="1">
      <c r="A11" s="239"/>
      <c r="B11" s="239"/>
      <c r="C11" s="769" t="s">
        <v>446</v>
      </c>
      <c r="D11" s="712"/>
      <c r="E11" s="713"/>
      <c r="F11" s="239"/>
      <c r="G11" s="239"/>
      <c r="H11" s="239"/>
      <c r="I11" s="239"/>
      <c r="J11" s="239"/>
      <c r="K11" s="239"/>
      <c r="L11" s="239"/>
      <c r="M11" s="239"/>
      <c r="N11" s="239"/>
      <c r="O11" s="239"/>
      <c r="P11" s="239"/>
    </row>
    <row r="12" spans="1:18" s="380" customFormat="1" ht="17.25" customHeight="1">
      <c r="A12" s="607">
        <v>18</v>
      </c>
      <c r="B12" s="708" t="s">
        <v>16</v>
      </c>
      <c r="C12" s="786" t="s">
        <v>447</v>
      </c>
      <c r="D12" s="783" t="s">
        <v>165</v>
      </c>
      <c r="E12" s="787">
        <v>500</v>
      </c>
      <c r="F12" s="436">
        <v>8.6199999999999999E-2</v>
      </c>
      <c r="G12" s="436">
        <v>6.4999999999999997E-3</v>
      </c>
      <c r="H12" s="783" t="s">
        <v>0</v>
      </c>
      <c r="I12" s="783" t="s">
        <v>0</v>
      </c>
      <c r="J12" s="783" t="s">
        <v>0</v>
      </c>
      <c r="K12" s="783" t="s">
        <v>0</v>
      </c>
      <c r="L12" s="783" t="s">
        <v>0</v>
      </c>
      <c r="M12" s="783" t="s">
        <v>0</v>
      </c>
      <c r="N12" s="788">
        <f>F13+G13</f>
        <v>0.23173017799999998</v>
      </c>
      <c r="O12" s="785">
        <f>N12+N14</f>
        <v>1.3727301780000001</v>
      </c>
      <c r="P12" s="785">
        <f>E12*O12</f>
        <v>686.36508900000001</v>
      </c>
      <c r="Q12" s="178"/>
    </row>
    <row r="13" spans="1:18" s="380" customFormat="1" ht="193.5" customHeight="1">
      <c r="A13" s="607"/>
      <c r="B13" s="708"/>
      <c r="C13" s="786"/>
      <c r="D13" s="783"/>
      <c r="E13" s="787"/>
      <c r="F13" s="113">
        <f>F12*$R$7</f>
        <v>0.21191752799999999</v>
      </c>
      <c r="G13" s="113">
        <f>G12*$R$8</f>
        <v>1.9812649999999998E-2</v>
      </c>
      <c r="H13" s="783"/>
      <c r="I13" s="783"/>
      <c r="J13" s="783"/>
      <c r="K13" s="783"/>
      <c r="L13" s="783"/>
      <c r="M13" s="783"/>
      <c r="N13" s="788"/>
      <c r="O13" s="785"/>
      <c r="P13" s="785"/>
    </row>
    <row r="14" spans="1:18" s="106" customFormat="1" ht="20.25" customHeight="1">
      <c r="A14" s="78"/>
      <c r="B14" s="78"/>
      <c r="C14" s="437"/>
      <c r="D14" s="438"/>
      <c r="E14" s="438"/>
      <c r="F14" s="439"/>
      <c r="G14" s="439"/>
      <c r="H14" s="440" t="s">
        <v>60</v>
      </c>
      <c r="I14" s="440" t="s">
        <v>59</v>
      </c>
      <c r="J14" s="441">
        <v>1</v>
      </c>
      <c r="K14" s="442"/>
      <c r="L14" s="443">
        <f>1.2/1.2</f>
        <v>1</v>
      </c>
      <c r="M14" s="444">
        <f>L14*J14*1.141</f>
        <v>1.141</v>
      </c>
      <c r="N14" s="445">
        <f>M14</f>
        <v>1.141</v>
      </c>
      <c r="O14" s="785"/>
      <c r="P14" s="785"/>
    </row>
    <row r="15" spans="1:18" s="383" customFormat="1" ht="26.25" customHeight="1">
      <c r="A15" s="239"/>
      <c r="B15" s="239"/>
      <c r="C15" s="734" t="s">
        <v>449</v>
      </c>
      <c r="D15" s="735"/>
      <c r="E15" s="736"/>
      <c r="F15" s="19"/>
      <c r="G15" s="19"/>
      <c r="H15" s="19"/>
      <c r="I15" s="19"/>
      <c r="J15" s="19"/>
      <c r="K15" s="19"/>
      <c r="L15" s="19"/>
      <c r="M15" s="19"/>
      <c r="N15" s="19"/>
      <c r="O15" s="19"/>
      <c r="P15" s="19"/>
    </row>
    <row r="16" spans="1:18" s="380" customFormat="1" ht="17.25" customHeight="1">
      <c r="A16" s="607">
        <v>16</v>
      </c>
      <c r="B16" s="708" t="s">
        <v>16</v>
      </c>
      <c r="C16" s="786" t="s">
        <v>450</v>
      </c>
      <c r="D16" s="783" t="s">
        <v>165</v>
      </c>
      <c r="E16" s="787">
        <v>550</v>
      </c>
      <c r="F16" s="436">
        <v>8.6199999999999999E-2</v>
      </c>
      <c r="G16" s="436">
        <v>6.4999999999999997E-3</v>
      </c>
      <c r="H16" s="783" t="s">
        <v>0</v>
      </c>
      <c r="I16" s="783" t="s">
        <v>0</v>
      </c>
      <c r="J16" s="783" t="s">
        <v>0</v>
      </c>
      <c r="K16" s="783" t="s">
        <v>0</v>
      </c>
      <c r="L16" s="783" t="s">
        <v>0</v>
      </c>
      <c r="M16" s="783" t="s">
        <v>0</v>
      </c>
      <c r="N16" s="784">
        <f>F17+G17</f>
        <v>0.23173017799999998</v>
      </c>
      <c r="O16" s="785">
        <f>N16+N18</f>
        <v>0.75468851133333337</v>
      </c>
      <c r="P16" s="785">
        <f>E16*O16</f>
        <v>415.07868123333333</v>
      </c>
      <c r="Q16" s="178"/>
    </row>
    <row r="17" spans="1:17" s="380" customFormat="1" ht="60" customHeight="1">
      <c r="A17" s="607"/>
      <c r="B17" s="708"/>
      <c r="C17" s="786"/>
      <c r="D17" s="783"/>
      <c r="E17" s="787"/>
      <c r="F17" s="113">
        <f>F16*$R$7</f>
        <v>0.21191752799999999</v>
      </c>
      <c r="G17" s="113">
        <f>G16*$R$8</f>
        <v>1.9812649999999998E-2</v>
      </c>
      <c r="H17" s="783"/>
      <c r="I17" s="783"/>
      <c r="J17" s="783"/>
      <c r="K17" s="783"/>
      <c r="L17" s="783"/>
      <c r="M17" s="783"/>
      <c r="N17" s="784"/>
      <c r="O17" s="785"/>
      <c r="P17" s="785"/>
    </row>
    <row r="18" spans="1:17" s="106" customFormat="1" ht="17.25">
      <c r="A18" s="78"/>
      <c r="B18" s="78"/>
      <c r="C18" s="437"/>
      <c r="D18" s="438"/>
      <c r="E18" s="438"/>
      <c r="F18" s="439"/>
      <c r="G18" s="439"/>
      <c r="H18" s="440" t="s">
        <v>60</v>
      </c>
      <c r="I18" s="440" t="s">
        <v>59</v>
      </c>
      <c r="J18" s="441">
        <v>1</v>
      </c>
      <c r="K18" s="442"/>
      <c r="L18" s="443">
        <f>0.55/1.2</f>
        <v>0.45833333333333337</v>
      </c>
      <c r="M18" s="444">
        <f>L18*J18*1.141</f>
        <v>0.52295833333333341</v>
      </c>
      <c r="N18" s="445">
        <f>M18</f>
        <v>0.52295833333333341</v>
      </c>
      <c r="O18" s="785"/>
      <c r="P18" s="785"/>
    </row>
    <row r="19" spans="1:17" s="380" customFormat="1" ht="17.25" customHeight="1">
      <c r="A19" s="607">
        <v>18</v>
      </c>
      <c r="B19" s="607" t="s">
        <v>9</v>
      </c>
      <c r="C19" s="786" t="s">
        <v>451</v>
      </c>
      <c r="D19" s="783" t="s">
        <v>1</v>
      </c>
      <c r="E19" s="787">
        <v>80</v>
      </c>
      <c r="F19" s="446">
        <v>0</v>
      </c>
      <c r="G19" s="446">
        <v>0</v>
      </c>
      <c r="H19" s="783" t="s">
        <v>0</v>
      </c>
      <c r="I19" s="783" t="s">
        <v>0</v>
      </c>
      <c r="J19" s="783" t="s">
        <v>0</v>
      </c>
      <c r="K19" s="783" t="s">
        <v>0</v>
      </c>
      <c r="L19" s="783" t="s">
        <v>0</v>
      </c>
      <c r="M19" s="783" t="s">
        <v>0</v>
      </c>
      <c r="N19" s="784">
        <f>F20+G20</f>
        <v>0</v>
      </c>
      <c r="O19" s="785">
        <f>N19+N21</f>
        <v>1.9016666666666668</v>
      </c>
      <c r="P19" s="785">
        <f>E19*O19</f>
        <v>152.13333333333335</v>
      </c>
      <c r="Q19" s="178"/>
    </row>
    <row r="20" spans="1:17" s="380" customFormat="1" ht="80.25" customHeight="1">
      <c r="A20" s="607"/>
      <c r="B20" s="607"/>
      <c r="C20" s="786"/>
      <c r="D20" s="783"/>
      <c r="E20" s="787"/>
      <c r="F20" s="113">
        <f>F19*$R$7</f>
        <v>0</v>
      </c>
      <c r="G20" s="113">
        <f>G19*$R$8</f>
        <v>0</v>
      </c>
      <c r="H20" s="783"/>
      <c r="I20" s="783"/>
      <c r="J20" s="783"/>
      <c r="K20" s="783"/>
      <c r="L20" s="783"/>
      <c r="M20" s="783"/>
      <c r="N20" s="784"/>
      <c r="O20" s="785"/>
      <c r="P20" s="785"/>
    </row>
    <row r="21" spans="1:17" s="106" customFormat="1" ht="17.25">
      <c r="A21" s="78"/>
      <c r="B21" s="78"/>
      <c r="C21" s="437"/>
      <c r="D21" s="438"/>
      <c r="E21" s="438"/>
      <c r="F21" s="439"/>
      <c r="G21" s="439"/>
      <c r="H21" s="440" t="s">
        <v>60</v>
      </c>
      <c r="I21" s="440" t="s">
        <v>59</v>
      </c>
      <c r="J21" s="441">
        <v>1</v>
      </c>
      <c r="K21" s="442"/>
      <c r="L21" s="443">
        <f>2/1.2</f>
        <v>1.6666666666666667</v>
      </c>
      <c r="M21" s="444">
        <f>L21*J21*1.141</f>
        <v>1.9016666666666668</v>
      </c>
      <c r="N21" s="445">
        <f>M21</f>
        <v>1.9016666666666668</v>
      </c>
      <c r="O21" s="785"/>
      <c r="P21" s="785"/>
    </row>
    <row r="22" spans="1:17" s="380" customFormat="1" ht="17.25" customHeight="1">
      <c r="A22" s="607">
        <v>19</v>
      </c>
      <c r="B22" s="607" t="s">
        <v>9</v>
      </c>
      <c r="C22" s="786" t="s">
        <v>452</v>
      </c>
      <c r="D22" s="783" t="s">
        <v>1</v>
      </c>
      <c r="E22" s="787">
        <v>80</v>
      </c>
      <c r="F22" s="446">
        <v>0</v>
      </c>
      <c r="G22" s="446">
        <v>0</v>
      </c>
      <c r="H22" s="783" t="s">
        <v>0</v>
      </c>
      <c r="I22" s="783" t="s">
        <v>0</v>
      </c>
      <c r="J22" s="783" t="s">
        <v>0</v>
      </c>
      <c r="K22" s="783" t="s">
        <v>0</v>
      </c>
      <c r="L22" s="783" t="s">
        <v>0</v>
      </c>
      <c r="M22" s="783" t="s">
        <v>0</v>
      </c>
      <c r="N22" s="784">
        <f>F23+G23</f>
        <v>0</v>
      </c>
      <c r="O22" s="785">
        <f>N22+N24</f>
        <v>1.9016666666666668</v>
      </c>
      <c r="P22" s="785">
        <f>E22*O22</f>
        <v>152.13333333333335</v>
      </c>
      <c r="Q22" s="178"/>
    </row>
    <row r="23" spans="1:17" s="380" customFormat="1" ht="82.5" customHeight="1">
      <c r="A23" s="607"/>
      <c r="B23" s="607"/>
      <c r="C23" s="786"/>
      <c r="D23" s="783"/>
      <c r="E23" s="787"/>
      <c r="F23" s="113">
        <f>F22*$R$7</f>
        <v>0</v>
      </c>
      <c r="G23" s="113">
        <f>G22*$R$8</f>
        <v>0</v>
      </c>
      <c r="H23" s="783"/>
      <c r="I23" s="783"/>
      <c r="J23" s="783"/>
      <c r="K23" s="783"/>
      <c r="L23" s="783"/>
      <c r="M23" s="783"/>
      <c r="N23" s="784"/>
      <c r="O23" s="785"/>
      <c r="P23" s="785"/>
    </row>
    <row r="24" spans="1:17" s="106" customFormat="1" ht="17.25">
      <c r="A24" s="78"/>
      <c r="B24" s="78"/>
      <c r="C24" s="437"/>
      <c r="D24" s="438"/>
      <c r="E24" s="438"/>
      <c r="F24" s="439"/>
      <c r="G24" s="439"/>
      <c r="H24" s="440" t="s">
        <v>448</v>
      </c>
      <c r="I24" s="440" t="s">
        <v>59</v>
      </c>
      <c r="J24" s="441">
        <v>1</v>
      </c>
      <c r="K24" s="442"/>
      <c r="L24" s="443">
        <f>2/1.2</f>
        <v>1.6666666666666667</v>
      </c>
      <c r="M24" s="444">
        <f>L24*J24*1.141</f>
        <v>1.9016666666666668</v>
      </c>
      <c r="N24" s="445">
        <f>M24</f>
        <v>1.9016666666666668</v>
      </c>
      <c r="O24" s="785"/>
      <c r="P24" s="785"/>
    </row>
    <row r="25" spans="1:17" s="383" customFormat="1" ht="26.25" customHeight="1">
      <c r="A25" s="239"/>
      <c r="B25" s="239"/>
      <c r="C25" s="734" t="s">
        <v>453</v>
      </c>
      <c r="D25" s="735"/>
      <c r="E25" s="736"/>
      <c r="F25" s="19"/>
      <c r="G25" s="19"/>
      <c r="H25" s="19"/>
      <c r="I25" s="19"/>
      <c r="J25" s="19"/>
      <c r="K25" s="19"/>
      <c r="L25" s="19"/>
      <c r="M25" s="19"/>
      <c r="N25" s="19"/>
      <c r="O25" s="19"/>
      <c r="P25" s="19"/>
    </row>
    <row r="26" spans="1:17" s="380" customFormat="1" ht="17.25" customHeight="1">
      <c r="A26" s="607">
        <v>6</v>
      </c>
      <c r="B26" s="708" t="s">
        <v>16</v>
      </c>
      <c r="C26" s="786" t="s">
        <v>454</v>
      </c>
      <c r="D26" s="783" t="s">
        <v>165</v>
      </c>
      <c r="E26" s="787">
        <v>400</v>
      </c>
      <c r="F26" s="436">
        <v>8.6199999999999999E-2</v>
      </c>
      <c r="G26" s="436">
        <v>6.4999999999999997E-3</v>
      </c>
      <c r="H26" s="783" t="s">
        <v>0</v>
      </c>
      <c r="I26" s="783" t="s">
        <v>0</v>
      </c>
      <c r="J26" s="783" t="s">
        <v>0</v>
      </c>
      <c r="K26" s="783" t="s">
        <v>0</v>
      </c>
      <c r="L26" s="783" t="s">
        <v>0</v>
      </c>
      <c r="M26" s="783" t="s">
        <v>0</v>
      </c>
      <c r="N26" s="784">
        <f>F27+G27</f>
        <v>0.23173017799999998</v>
      </c>
      <c r="O26" s="785">
        <f>N26+N28</f>
        <v>0.80223017799999996</v>
      </c>
      <c r="P26" s="785">
        <f>E26*O26</f>
        <v>320.89207119999998</v>
      </c>
      <c r="Q26" s="178"/>
    </row>
    <row r="27" spans="1:17" s="380" customFormat="1" ht="122.25" customHeight="1">
      <c r="A27" s="607"/>
      <c r="B27" s="708"/>
      <c r="C27" s="786"/>
      <c r="D27" s="783"/>
      <c r="E27" s="787"/>
      <c r="F27" s="113">
        <f>F26*$R$7</f>
        <v>0.21191752799999999</v>
      </c>
      <c r="G27" s="113">
        <f>G26*$R$8</f>
        <v>1.9812649999999998E-2</v>
      </c>
      <c r="H27" s="783"/>
      <c r="I27" s="783"/>
      <c r="J27" s="783"/>
      <c r="K27" s="783"/>
      <c r="L27" s="783"/>
      <c r="M27" s="783"/>
      <c r="N27" s="784"/>
      <c r="O27" s="785"/>
      <c r="P27" s="785"/>
    </row>
    <row r="28" spans="1:17" s="106" customFormat="1" ht="17.25">
      <c r="A28" s="78"/>
      <c r="B28" s="78"/>
      <c r="C28" s="437"/>
      <c r="D28" s="438"/>
      <c r="E28" s="438"/>
      <c r="F28" s="439"/>
      <c r="G28" s="439"/>
      <c r="H28" s="440" t="s">
        <v>60</v>
      </c>
      <c r="I28" s="440" t="s">
        <v>59</v>
      </c>
      <c r="J28" s="441">
        <v>1</v>
      </c>
      <c r="K28" s="442"/>
      <c r="L28" s="443">
        <f>0.6/1.2</f>
        <v>0.5</v>
      </c>
      <c r="M28" s="444">
        <f>L28*J28*1.141</f>
        <v>0.57050000000000001</v>
      </c>
      <c r="N28" s="445">
        <f>M28</f>
        <v>0.57050000000000001</v>
      </c>
      <c r="O28" s="785"/>
      <c r="P28" s="785"/>
    </row>
    <row r="29" spans="1:17" s="380" customFormat="1" ht="17.25" customHeight="1">
      <c r="A29" s="607">
        <v>7</v>
      </c>
      <c r="B29" s="607" t="s">
        <v>9</v>
      </c>
      <c r="C29" s="786" t="s">
        <v>455</v>
      </c>
      <c r="D29" s="783" t="s">
        <v>1</v>
      </c>
      <c r="E29" s="787">
        <v>20</v>
      </c>
      <c r="F29" s="446">
        <v>0</v>
      </c>
      <c r="G29" s="446">
        <v>0</v>
      </c>
      <c r="H29" s="783" t="s">
        <v>0</v>
      </c>
      <c r="I29" s="783" t="s">
        <v>0</v>
      </c>
      <c r="J29" s="783" t="s">
        <v>0</v>
      </c>
      <c r="K29" s="783" t="s">
        <v>0</v>
      </c>
      <c r="L29" s="783" t="s">
        <v>0</v>
      </c>
      <c r="M29" s="783" t="s">
        <v>0</v>
      </c>
      <c r="N29" s="784">
        <f>F30+G30</f>
        <v>0</v>
      </c>
      <c r="O29" s="785">
        <f>N29+N31</f>
        <v>9.9837500000000006</v>
      </c>
      <c r="P29" s="785">
        <f>E29*O29</f>
        <v>199.67500000000001</v>
      </c>
      <c r="Q29" s="178"/>
    </row>
    <row r="30" spans="1:17" s="380" customFormat="1" ht="140.25" customHeight="1">
      <c r="A30" s="607"/>
      <c r="B30" s="607"/>
      <c r="C30" s="786"/>
      <c r="D30" s="783"/>
      <c r="E30" s="787"/>
      <c r="F30" s="113">
        <f>F29*$R$7</f>
        <v>0</v>
      </c>
      <c r="G30" s="113">
        <f>G29*$R$8</f>
        <v>0</v>
      </c>
      <c r="H30" s="783"/>
      <c r="I30" s="783"/>
      <c r="J30" s="783"/>
      <c r="K30" s="783"/>
      <c r="L30" s="783"/>
      <c r="M30" s="783"/>
      <c r="N30" s="784"/>
      <c r="O30" s="785"/>
      <c r="P30" s="785"/>
    </row>
    <row r="31" spans="1:17" s="106" customFormat="1" ht="17.25">
      <c r="A31" s="78"/>
      <c r="B31" s="78"/>
      <c r="C31" s="437"/>
      <c r="D31" s="438"/>
      <c r="E31" s="438"/>
      <c r="F31" s="439"/>
      <c r="G31" s="439"/>
      <c r="H31" s="440" t="s">
        <v>448</v>
      </c>
      <c r="I31" s="440" t="s">
        <v>59</v>
      </c>
      <c r="J31" s="441">
        <v>1</v>
      </c>
      <c r="K31" s="442"/>
      <c r="L31" s="443">
        <f>10.5/1.2</f>
        <v>8.75</v>
      </c>
      <c r="M31" s="444">
        <f>L31*J31*1.141</f>
        <v>9.9837500000000006</v>
      </c>
      <c r="N31" s="445">
        <f>M31</f>
        <v>9.9837500000000006</v>
      </c>
      <c r="O31" s="785"/>
      <c r="P31" s="785"/>
    </row>
    <row r="32" spans="1:17" s="383" customFormat="1" ht="36" customHeight="1">
      <c r="A32" s="239"/>
      <c r="B32" s="239"/>
      <c r="C32" s="734" t="s">
        <v>456</v>
      </c>
      <c r="D32" s="735"/>
      <c r="E32" s="736"/>
      <c r="F32" s="19"/>
      <c r="G32" s="19"/>
      <c r="H32" s="19"/>
      <c r="I32" s="19"/>
      <c r="J32" s="19"/>
      <c r="K32" s="19"/>
      <c r="L32" s="19"/>
      <c r="M32" s="19"/>
      <c r="N32" s="19"/>
      <c r="O32" s="19"/>
      <c r="P32" s="19"/>
    </row>
    <row r="33" spans="1:17" s="478" customFormat="1" ht="36" customHeight="1">
      <c r="A33" s="607">
        <v>1</v>
      </c>
      <c r="B33" s="607" t="s">
        <v>223</v>
      </c>
      <c r="C33" s="610" t="s">
        <v>474</v>
      </c>
      <c r="D33" s="607" t="s">
        <v>1</v>
      </c>
      <c r="E33" s="623">
        <v>8</v>
      </c>
      <c r="F33" s="481">
        <v>6.91</v>
      </c>
      <c r="G33" s="482">
        <v>0</v>
      </c>
      <c r="H33" s="607" t="s">
        <v>0</v>
      </c>
      <c r="I33" s="607" t="s">
        <v>0</v>
      </c>
      <c r="J33" s="607" t="s">
        <v>0</v>
      </c>
      <c r="K33" s="607" t="s">
        <v>0</v>
      </c>
      <c r="L33" s="607" t="s">
        <v>0</v>
      </c>
      <c r="M33" s="607" t="s">
        <v>0</v>
      </c>
      <c r="N33" s="622">
        <f>F34+G34</f>
        <v>16.9878204</v>
      </c>
      <c r="O33" s="604">
        <f>N33+N35</f>
        <v>1462.2544870666668</v>
      </c>
      <c r="P33" s="604">
        <f>E33*O33</f>
        <v>11698.035896533334</v>
      </c>
      <c r="Q33" s="478">
        <v>16.9878204</v>
      </c>
    </row>
    <row r="34" spans="1:17" s="478" customFormat="1" ht="351" customHeight="1">
      <c r="A34" s="607"/>
      <c r="B34" s="607"/>
      <c r="C34" s="610"/>
      <c r="D34" s="607"/>
      <c r="E34" s="623"/>
      <c r="F34" s="481">
        <f>F33*$R$7</f>
        <v>16.9878204</v>
      </c>
      <c r="G34" s="481">
        <f>G33*$R$8</f>
        <v>0</v>
      </c>
      <c r="H34" s="607"/>
      <c r="I34" s="607"/>
      <c r="J34" s="607"/>
      <c r="K34" s="607"/>
      <c r="L34" s="607"/>
      <c r="M34" s="607"/>
      <c r="N34" s="622"/>
      <c r="O34" s="604"/>
      <c r="P34" s="604"/>
    </row>
    <row r="35" spans="1:17" s="478" customFormat="1" ht="36" customHeight="1">
      <c r="A35" s="78"/>
      <c r="B35" s="78"/>
      <c r="C35" s="79"/>
      <c r="D35" s="78"/>
      <c r="E35" s="78"/>
      <c r="F35" s="142"/>
      <c r="G35" s="142"/>
      <c r="H35" s="480" t="s">
        <v>475</v>
      </c>
      <c r="I35" s="480" t="s">
        <v>59</v>
      </c>
      <c r="J35" s="92">
        <v>1</v>
      </c>
      <c r="K35" s="84"/>
      <c r="L35" s="479">
        <f>1520/1.2</f>
        <v>1266.6666666666667</v>
      </c>
      <c r="M35" s="484">
        <f>L35*J35*1.141</f>
        <v>1445.2666666666669</v>
      </c>
      <c r="N35" s="187">
        <f>M35</f>
        <v>1445.2666666666669</v>
      </c>
      <c r="O35" s="604"/>
      <c r="P35" s="604"/>
      <c r="Q35" s="478">
        <v>1445.2666666666701</v>
      </c>
    </row>
    <row r="36" spans="1:17" s="478" customFormat="1" ht="36" customHeight="1">
      <c r="A36" s="607">
        <v>2</v>
      </c>
      <c r="B36" s="607" t="s">
        <v>223</v>
      </c>
      <c r="C36" s="610" t="s">
        <v>476</v>
      </c>
      <c r="D36" s="607" t="s">
        <v>1</v>
      </c>
      <c r="E36" s="623">
        <v>1</v>
      </c>
      <c r="F36" s="481">
        <v>6.91</v>
      </c>
      <c r="G36" s="482">
        <v>0</v>
      </c>
      <c r="H36" s="607" t="s">
        <v>0</v>
      </c>
      <c r="I36" s="607" t="s">
        <v>0</v>
      </c>
      <c r="J36" s="607" t="s">
        <v>0</v>
      </c>
      <c r="K36" s="607" t="s">
        <v>0</v>
      </c>
      <c r="L36" s="607" t="s">
        <v>0</v>
      </c>
      <c r="M36" s="607" t="s">
        <v>0</v>
      </c>
      <c r="N36" s="622">
        <f>F37+G37</f>
        <v>16.9878204</v>
      </c>
      <c r="O36" s="604">
        <f>N36+N38</f>
        <v>1205.5294870666667</v>
      </c>
      <c r="P36" s="604">
        <f>E36*O36</f>
        <v>1205.5294870666667</v>
      </c>
    </row>
    <row r="37" spans="1:17" s="478" customFormat="1" ht="239.25" customHeight="1">
      <c r="A37" s="607"/>
      <c r="B37" s="607"/>
      <c r="C37" s="610"/>
      <c r="D37" s="607"/>
      <c r="E37" s="623"/>
      <c r="F37" s="481">
        <f>F36*$R$7</f>
        <v>16.9878204</v>
      </c>
      <c r="G37" s="481">
        <f>G36*$R$8</f>
        <v>0</v>
      </c>
      <c r="H37" s="607"/>
      <c r="I37" s="607"/>
      <c r="J37" s="607"/>
      <c r="K37" s="607"/>
      <c r="L37" s="607"/>
      <c r="M37" s="607"/>
      <c r="N37" s="622"/>
      <c r="O37" s="604"/>
      <c r="P37" s="604"/>
    </row>
    <row r="38" spans="1:17" s="478" customFormat="1" ht="36" customHeight="1">
      <c r="A38" s="78"/>
      <c r="B38" s="78"/>
      <c r="C38" s="79"/>
      <c r="D38" s="78"/>
      <c r="E38" s="78"/>
      <c r="F38" s="142"/>
      <c r="G38" s="142"/>
      <c r="H38" s="480" t="s">
        <v>475</v>
      </c>
      <c r="I38" s="480" t="s">
        <v>59</v>
      </c>
      <c r="J38" s="92">
        <v>1</v>
      </c>
      <c r="K38" s="84"/>
      <c r="L38" s="479">
        <f>1250/1.2</f>
        <v>1041.6666666666667</v>
      </c>
      <c r="M38" s="484">
        <f>L38*J38*1.141</f>
        <v>1188.5416666666667</v>
      </c>
      <c r="N38" s="187">
        <f>M38</f>
        <v>1188.5416666666667</v>
      </c>
      <c r="O38" s="604"/>
      <c r="P38" s="604"/>
      <c r="Q38" s="478">
        <v>1188.5416666666699</v>
      </c>
    </row>
    <row r="39" spans="1:17" s="380" customFormat="1" ht="17.25" customHeight="1">
      <c r="A39" s="607">
        <v>10</v>
      </c>
      <c r="B39" s="708" t="s">
        <v>16</v>
      </c>
      <c r="C39" s="786" t="s">
        <v>457</v>
      </c>
      <c r="D39" s="783" t="s">
        <v>165</v>
      </c>
      <c r="E39" s="787">
        <v>400</v>
      </c>
      <c r="F39" s="436">
        <v>8.6199999999999999E-2</v>
      </c>
      <c r="G39" s="436">
        <v>6.4999999999999997E-3</v>
      </c>
      <c r="H39" s="783" t="s">
        <v>0</v>
      </c>
      <c r="I39" s="783" t="s">
        <v>0</v>
      </c>
      <c r="J39" s="783" t="s">
        <v>0</v>
      </c>
      <c r="K39" s="783" t="s">
        <v>0</v>
      </c>
      <c r="L39" s="783" t="s">
        <v>0</v>
      </c>
      <c r="M39" s="783" t="s">
        <v>0</v>
      </c>
      <c r="N39" s="784">
        <f>F40+G40</f>
        <v>0.23173017799999998</v>
      </c>
      <c r="O39" s="785">
        <f>N39+N41</f>
        <v>1.1825635113333335</v>
      </c>
      <c r="P39" s="785">
        <f>E39*O39</f>
        <v>473.02540453333341</v>
      </c>
      <c r="Q39" s="178"/>
    </row>
    <row r="40" spans="1:17" s="380" customFormat="1" ht="57" customHeight="1">
      <c r="A40" s="607"/>
      <c r="B40" s="708"/>
      <c r="C40" s="786"/>
      <c r="D40" s="783"/>
      <c r="E40" s="787"/>
      <c r="F40" s="113">
        <f>F39*$R$7</f>
        <v>0.21191752799999999</v>
      </c>
      <c r="G40" s="113">
        <f>G39*$R$8</f>
        <v>1.9812649999999998E-2</v>
      </c>
      <c r="H40" s="783"/>
      <c r="I40" s="783"/>
      <c r="J40" s="783"/>
      <c r="K40" s="783"/>
      <c r="L40" s="783"/>
      <c r="M40" s="783"/>
      <c r="N40" s="784"/>
      <c r="O40" s="785"/>
      <c r="P40" s="785"/>
    </row>
    <row r="41" spans="1:17" s="106" customFormat="1" ht="17.25">
      <c r="A41" s="78"/>
      <c r="B41" s="78"/>
      <c r="C41" s="437"/>
      <c r="D41" s="438"/>
      <c r="E41" s="438"/>
      <c r="F41" s="439"/>
      <c r="G41" s="439"/>
      <c r="H41" s="440" t="s">
        <v>60</v>
      </c>
      <c r="I41" s="440" t="s">
        <v>59</v>
      </c>
      <c r="J41" s="441">
        <v>1</v>
      </c>
      <c r="K41" s="442"/>
      <c r="L41" s="443">
        <f>1/1.2</f>
        <v>0.83333333333333337</v>
      </c>
      <c r="M41" s="444">
        <f>L41*J41*1.141</f>
        <v>0.95083333333333342</v>
      </c>
      <c r="N41" s="445">
        <f>M41</f>
        <v>0.95083333333333342</v>
      </c>
      <c r="O41" s="785"/>
      <c r="P41" s="785"/>
    </row>
    <row r="42" spans="1:17" s="380" customFormat="1" ht="17.25" customHeight="1">
      <c r="A42" s="607">
        <v>11</v>
      </c>
      <c r="B42" s="708" t="s">
        <v>16</v>
      </c>
      <c r="C42" s="786" t="s">
        <v>458</v>
      </c>
      <c r="D42" s="783" t="s">
        <v>165</v>
      </c>
      <c r="E42" s="787">
        <v>100</v>
      </c>
      <c r="F42" s="436">
        <v>8.6199999999999999E-2</v>
      </c>
      <c r="G42" s="436">
        <v>6.4999999999999997E-3</v>
      </c>
      <c r="H42" s="783" t="s">
        <v>0</v>
      </c>
      <c r="I42" s="783" t="s">
        <v>0</v>
      </c>
      <c r="J42" s="783" t="s">
        <v>0</v>
      </c>
      <c r="K42" s="783" t="s">
        <v>0</v>
      </c>
      <c r="L42" s="783" t="s">
        <v>0</v>
      </c>
      <c r="M42" s="783" t="s">
        <v>0</v>
      </c>
      <c r="N42" s="784">
        <f>F43+G43</f>
        <v>0.23173017799999998</v>
      </c>
      <c r="O42" s="785">
        <f>N42+N44</f>
        <v>1.4678135113333335</v>
      </c>
      <c r="P42" s="785">
        <f>E42*O42</f>
        <v>146.78135113333335</v>
      </c>
      <c r="Q42" s="178"/>
    </row>
    <row r="43" spans="1:17" s="380" customFormat="1" ht="57" customHeight="1">
      <c r="A43" s="607"/>
      <c r="B43" s="708"/>
      <c r="C43" s="786"/>
      <c r="D43" s="783"/>
      <c r="E43" s="787"/>
      <c r="F43" s="113">
        <f>F42*$R$7</f>
        <v>0.21191752799999999</v>
      </c>
      <c r="G43" s="113">
        <f>G42*$R$8</f>
        <v>1.9812649999999998E-2</v>
      </c>
      <c r="H43" s="783"/>
      <c r="I43" s="783"/>
      <c r="J43" s="783"/>
      <c r="K43" s="783"/>
      <c r="L43" s="783"/>
      <c r="M43" s="783"/>
      <c r="N43" s="784"/>
      <c r="O43" s="785"/>
      <c r="P43" s="785"/>
    </row>
    <row r="44" spans="1:17" s="106" customFormat="1" ht="17.25">
      <c r="A44" s="78"/>
      <c r="B44" s="78"/>
      <c r="C44" s="437"/>
      <c r="D44" s="438"/>
      <c r="E44" s="438"/>
      <c r="F44" s="439"/>
      <c r="G44" s="439"/>
      <c r="H44" s="440" t="s">
        <v>60</v>
      </c>
      <c r="I44" s="440" t="s">
        <v>59</v>
      </c>
      <c r="J44" s="441">
        <v>1</v>
      </c>
      <c r="K44" s="442"/>
      <c r="L44" s="443">
        <f>1.3/1.2</f>
        <v>1.0833333333333335</v>
      </c>
      <c r="M44" s="444">
        <f>L44*J44*1.141</f>
        <v>1.2360833333333334</v>
      </c>
      <c r="N44" s="445">
        <f>M44</f>
        <v>1.2360833333333334</v>
      </c>
      <c r="O44" s="785"/>
      <c r="P44" s="785"/>
    </row>
    <row r="45" spans="1:17" s="23" customFormat="1" ht="17.25" customHeight="1">
      <c r="A45" s="71"/>
      <c r="B45" s="71"/>
      <c r="C45" s="72" t="s">
        <v>123</v>
      </c>
      <c r="D45" s="66" t="s">
        <v>120</v>
      </c>
      <c r="E45" s="71"/>
      <c r="F45" s="71"/>
      <c r="G45" s="71"/>
      <c r="H45" s="71"/>
      <c r="I45" s="71"/>
      <c r="J45" s="483"/>
      <c r="K45" s="483"/>
      <c r="L45" s="483"/>
      <c r="M45" s="483"/>
      <c r="N45" s="483"/>
      <c r="O45" s="483"/>
      <c r="P45" s="310">
        <f>SUM(P12:P44)</f>
        <v>15449.649647366668</v>
      </c>
      <c r="Q45" s="22"/>
    </row>
    <row r="46" spans="1:17" s="23" customFormat="1" ht="17.25" customHeight="1">
      <c r="A46" s="71"/>
      <c r="B46" s="71"/>
      <c r="C46" s="72" t="s">
        <v>124</v>
      </c>
      <c r="D46" s="67" t="s">
        <v>120</v>
      </c>
      <c r="E46" s="71"/>
      <c r="F46" s="71"/>
      <c r="G46" s="71"/>
      <c r="H46" s="71"/>
      <c r="I46" s="71"/>
      <c r="J46" s="483"/>
      <c r="K46" s="483"/>
      <c r="L46" s="483"/>
      <c r="M46" s="483"/>
      <c r="N46" s="483"/>
      <c r="O46" s="483"/>
      <c r="P46" s="311">
        <f>N38*E36+N35*E33</f>
        <v>12750.675000000001</v>
      </c>
      <c r="Q46" s="22"/>
    </row>
    <row r="47" spans="1:17" s="23" customFormat="1" ht="17.25" customHeight="1">
      <c r="A47" s="71"/>
      <c r="B47" s="71"/>
      <c r="C47" s="72" t="s">
        <v>125</v>
      </c>
      <c r="D47" s="67" t="s">
        <v>120</v>
      </c>
      <c r="E47" s="71"/>
      <c r="F47" s="71"/>
      <c r="G47" s="71"/>
      <c r="H47" s="71"/>
      <c r="I47" s="71"/>
      <c r="J47" s="483"/>
      <c r="K47" s="483"/>
      <c r="L47" s="483"/>
      <c r="M47" s="483"/>
      <c r="N47" s="483"/>
      <c r="O47" s="483"/>
      <c r="P47" s="310">
        <f>P45-P46</f>
        <v>2698.9746473666673</v>
      </c>
    </row>
    <row r="48" spans="1:17" s="23" customFormat="1" ht="17.25" customHeight="1">
      <c r="A48" s="71"/>
      <c r="B48" s="71"/>
      <c r="C48" s="72" t="s">
        <v>126</v>
      </c>
      <c r="D48" s="67" t="s">
        <v>120</v>
      </c>
      <c r="E48" s="71"/>
      <c r="F48" s="71"/>
      <c r="G48" s="71"/>
      <c r="H48" s="71"/>
      <c r="I48" s="71"/>
      <c r="J48" s="483"/>
      <c r="K48" s="483"/>
      <c r="L48" s="483"/>
      <c r="M48" s="483"/>
      <c r="N48" s="483"/>
      <c r="O48" s="483"/>
      <c r="P48" s="310">
        <f>P47*13.3/100</f>
        <v>358.96362809976677</v>
      </c>
    </row>
    <row r="49" spans="1:16" s="23" customFormat="1" ht="17.25" customHeight="1">
      <c r="A49" s="71"/>
      <c r="B49" s="71"/>
      <c r="C49" s="72" t="s">
        <v>117</v>
      </c>
      <c r="D49" s="67" t="s">
        <v>120</v>
      </c>
      <c r="E49" s="71"/>
      <c r="F49" s="71"/>
      <c r="G49" s="71"/>
      <c r="H49" s="71"/>
      <c r="I49" s="71"/>
      <c r="J49" s="483"/>
      <c r="K49" s="483"/>
      <c r="L49" s="483"/>
      <c r="M49" s="483"/>
      <c r="N49" s="483"/>
      <c r="O49" s="483"/>
      <c r="P49" s="311">
        <f>P48+P47</f>
        <v>3057.9382754664339</v>
      </c>
    </row>
    <row r="50" spans="1:16" s="23" customFormat="1" ht="17.25" customHeight="1">
      <c r="A50" s="71"/>
      <c r="B50" s="71"/>
      <c r="C50" s="72" t="s">
        <v>127</v>
      </c>
      <c r="D50" s="67" t="s">
        <v>120</v>
      </c>
      <c r="E50" s="71"/>
      <c r="F50" s="71"/>
      <c r="G50" s="71"/>
      <c r="H50" s="71"/>
      <c r="I50" s="71"/>
      <c r="J50" s="483"/>
      <c r="K50" s="483"/>
      <c r="L50" s="483"/>
      <c r="M50" s="483"/>
      <c r="N50" s="483"/>
      <c r="O50" s="483"/>
      <c r="P50" s="310">
        <f>P49*11/100</f>
        <v>336.37321030130772</v>
      </c>
    </row>
    <row r="51" spans="1:16" s="23" customFormat="1" ht="17.25" customHeight="1">
      <c r="A51" s="71"/>
      <c r="B51" s="71"/>
      <c r="C51" s="72" t="s">
        <v>117</v>
      </c>
      <c r="D51" s="67" t="s">
        <v>120</v>
      </c>
      <c r="E51" s="71"/>
      <c r="F51" s="71"/>
      <c r="G51" s="71"/>
      <c r="H51" s="71"/>
      <c r="I51" s="71"/>
      <c r="J51" s="483"/>
      <c r="K51" s="483"/>
      <c r="L51" s="483"/>
      <c r="M51" s="483"/>
      <c r="N51" s="483"/>
      <c r="O51" s="483"/>
      <c r="P51" s="311">
        <f>P50+P49</f>
        <v>3394.3114857677415</v>
      </c>
    </row>
    <row r="52" spans="1:16" s="23" customFormat="1" ht="17.25" customHeight="1">
      <c r="A52" s="71"/>
      <c r="B52" s="71"/>
      <c r="C52" s="72" t="s">
        <v>128</v>
      </c>
      <c r="D52" s="67" t="s">
        <v>120</v>
      </c>
      <c r="E52" s="71"/>
      <c r="F52" s="71"/>
      <c r="G52" s="71"/>
      <c r="H52" s="71"/>
      <c r="I52" s="71"/>
      <c r="J52" s="483"/>
      <c r="K52" s="483"/>
      <c r="L52" s="483"/>
      <c r="M52" s="483"/>
      <c r="N52" s="483"/>
      <c r="O52" s="483"/>
      <c r="P52" s="311">
        <f>P46+P51</f>
        <v>16144.986485767742</v>
      </c>
    </row>
    <row r="53" spans="1:16" s="29" customFormat="1" ht="12.75">
      <c r="C53" s="68"/>
      <c r="P53" s="312"/>
    </row>
    <row r="54" spans="1:16" s="29" customFormat="1" ht="17.25">
      <c r="C54" s="69"/>
      <c r="D54" s="626" t="s">
        <v>183</v>
      </c>
      <c r="E54" s="626"/>
      <c r="F54" s="626"/>
      <c r="G54" s="626"/>
      <c r="H54" s="626"/>
      <c r="I54" s="626"/>
      <c r="J54" s="626"/>
      <c r="K54" s="626"/>
      <c r="L54" s="70"/>
    </row>
  </sheetData>
  <mergeCells count="168">
    <mergeCell ref="A1:P1"/>
    <mergeCell ref="A3:P3"/>
    <mergeCell ref="A4:P4"/>
    <mergeCell ref="A6:C7"/>
    <mergeCell ref="D6:F6"/>
    <mergeCell ref="J6:L6"/>
    <mergeCell ref="M6:N6"/>
    <mergeCell ref="O6:P6"/>
    <mergeCell ref="D7:F7"/>
    <mergeCell ref="H7:L7"/>
    <mergeCell ref="L19:L20"/>
    <mergeCell ref="M19:M20"/>
    <mergeCell ref="N19:N20"/>
    <mergeCell ref="C25:E25"/>
    <mergeCell ref="M22:M23"/>
    <mergeCell ref="O8:O9"/>
    <mergeCell ref="P8:P9"/>
    <mergeCell ref="C11:E11"/>
    <mergeCell ref="M7:N7"/>
    <mergeCell ref="O7:P7"/>
    <mergeCell ref="C8:C9"/>
    <mergeCell ref="D8:D9"/>
    <mergeCell ref="E8:E9"/>
    <mergeCell ref="F8:F9"/>
    <mergeCell ref="G8:G9"/>
    <mergeCell ref="H8:M8"/>
    <mergeCell ref="A16:A17"/>
    <mergeCell ref="B16:B17"/>
    <mergeCell ref="C16:C17"/>
    <mergeCell ref="D16:D17"/>
    <mergeCell ref="E16:E17"/>
    <mergeCell ref="C15:E15"/>
    <mergeCell ref="K12:K13"/>
    <mergeCell ref="N8:N9"/>
    <mergeCell ref="N12:N13"/>
    <mergeCell ref="A12:A13"/>
    <mergeCell ref="B12:B13"/>
    <mergeCell ref="C12:C13"/>
    <mergeCell ref="D12:D13"/>
    <mergeCell ref="E12:E13"/>
    <mergeCell ref="H12:H13"/>
    <mergeCell ref="L12:L13"/>
    <mergeCell ref="M12:M13"/>
    <mergeCell ref="N16:N17"/>
    <mergeCell ref="A8:A9"/>
    <mergeCell ref="B8:B9"/>
    <mergeCell ref="O16:O18"/>
    <mergeCell ref="P16:P18"/>
    <mergeCell ref="H16:H17"/>
    <mergeCell ref="I16:I17"/>
    <mergeCell ref="J16:J17"/>
    <mergeCell ref="K16:K17"/>
    <mergeCell ref="L16:L17"/>
    <mergeCell ref="M16:M17"/>
    <mergeCell ref="I12:I13"/>
    <mergeCell ref="J12:J13"/>
    <mergeCell ref="O12:O14"/>
    <mergeCell ref="P12:P14"/>
    <mergeCell ref="O19:O21"/>
    <mergeCell ref="P19:P21"/>
    <mergeCell ref="A22:A23"/>
    <mergeCell ref="B22:B23"/>
    <mergeCell ref="C22:C23"/>
    <mergeCell ref="D22:D23"/>
    <mergeCell ref="E22:E23"/>
    <mergeCell ref="A19:A20"/>
    <mergeCell ref="B19:B20"/>
    <mergeCell ref="C19:C20"/>
    <mergeCell ref="D19:D20"/>
    <mergeCell ref="E19:E20"/>
    <mergeCell ref="H19:H20"/>
    <mergeCell ref="I19:I20"/>
    <mergeCell ref="J19:J20"/>
    <mergeCell ref="K19:K20"/>
    <mergeCell ref="N22:N23"/>
    <mergeCell ref="O22:O24"/>
    <mergeCell ref="P22:P24"/>
    <mergeCell ref="H22:H23"/>
    <mergeCell ref="I22:I23"/>
    <mergeCell ref="J22:J23"/>
    <mergeCell ref="K22:K23"/>
    <mergeCell ref="L22:L23"/>
    <mergeCell ref="N26:N27"/>
    <mergeCell ref="O26:O28"/>
    <mergeCell ref="P26:P28"/>
    <mergeCell ref="A26:A27"/>
    <mergeCell ref="B26:B27"/>
    <mergeCell ref="C26:C27"/>
    <mergeCell ref="D26:D27"/>
    <mergeCell ref="E26:E27"/>
    <mergeCell ref="H26:H27"/>
    <mergeCell ref="I26:I27"/>
    <mergeCell ref="J26:J27"/>
    <mergeCell ref="A29:A30"/>
    <mergeCell ref="B29:B30"/>
    <mergeCell ref="C29:C30"/>
    <mergeCell ref="D29:D30"/>
    <mergeCell ref="E29:E30"/>
    <mergeCell ref="H29:H30"/>
    <mergeCell ref="K26:K27"/>
    <mergeCell ref="L26:L27"/>
    <mergeCell ref="M26:M27"/>
    <mergeCell ref="L33:L34"/>
    <mergeCell ref="M33:M34"/>
    <mergeCell ref="N33:N34"/>
    <mergeCell ref="O33:O35"/>
    <mergeCell ref="P33:P35"/>
    <mergeCell ref="L36:L37"/>
    <mergeCell ref="M36:M37"/>
    <mergeCell ref="N36:N37"/>
    <mergeCell ref="O36:O38"/>
    <mergeCell ref="P36:P38"/>
    <mergeCell ref="O29:O31"/>
    <mergeCell ref="P29:P31"/>
    <mergeCell ref="C32:E32"/>
    <mergeCell ref="I29:I30"/>
    <mergeCell ref="J29:J30"/>
    <mergeCell ref="K29:K30"/>
    <mergeCell ref="L29:L30"/>
    <mergeCell ref="M29:M30"/>
    <mergeCell ref="N29:N30"/>
    <mergeCell ref="L42:L43"/>
    <mergeCell ref="M42:M43"/>
    <mergeCell ref="N42:N43"/>
    <mergeCell ref="O42:O44"/>
    <mergeCell ref="P42:P44"/>
    <mergeCell ref="P39:P41"/>
    <mergeCell ref="A42:A43"/>
    <mergeCell ref="B42:B43"/>
    <mergeCell ref="C42:C43"/>
    <mergeCell ref="D42:D43"/>
    <mergeCell ref="E42:E43"/>
    <mergeCell ref="H42:H43"/>
    <mergeCell ref="I42:I43"/>
    <mergeCell ref="J42:J43"/>
    <mergeCell ref="K42:K43"/>
    <mergeCell ref="J39:J40"/>
    <mergeCell ref="K39:K40"/>
    <mergeCell ref="L39:L40"/>
    <mergeCell ref="M39:M40"/>
    <mergeCell ref="N39:N40"/>
    <mergeCell ref="O39:O41"/>
    <mergeCell ref="A39:A40"/>
    <mergeCell ref="B39:B40"/>
    <mergeCell ref="C39:C40"/>
    <mergeCell ref="A33:A34"/>
    <mergeCell ref="B33:B34"/>
    <mergeCell ref="C33:C34"/>
    <mergeCell ref="D33:D34"/>
    <mergeCell ref="E33:E34"/>
    <mergeCell ref="H33:H34"/>
    <mergeCell ref="I33:I34"/>
    <mergeCell ref="J33:J34"/>
    <mergeCell ref="K33:K34"/>
    <mergeCell ref="D54:K54"/>
    <mergeCell ref="A36:A37"/>
    <mergeCell ref="B36:B37"/>
    <mergeCell ref="C36:C37"/>
    <mergeCell ref="D36:D37"/>
    <mergeCell ref="E36:E37"/>
    <mergeCell ref="H36:H37"/>
    <mergeCell ref="I36:I37"/>
    <mergeCell ref="J36:J37"/>
    <mergeCell ref="K36:K37"/>
    <mergeCell ref="D39:D40"/>
    <mergeCell ref="E39:E40"/>
    <mergeCell ref="H39:H40"/>
    <mergeCell ref="I39:I40"/>
  </mergeCells>
  <printOptions horizontalCentered="1"/>
  <pageMargins left="0.1" right="0.1" top="0.98425196850393704" bottom="0.15" header="0.511811023622047" footer="0.511811023622047"/>
  <pageSetup paperSize="9" scale="59" orientation="landscape" r:id="rId1"/>
  <headerFooter alignWithMargins="0"/>
  <rowBreaks count="2" manualBreakCount="2">
    <brk id="21" max="15" man="1"/>
    <brk id="41" max="15" man="1"/>
  </rowBreaks>
  <colBreaks count="1" manualBreakCount="1">
    <brk id="1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12</vt:i4>
      </vt:variant>
    </vt:vector>
  </HeadingPairs>
  <TitlesOfParts>
    <vt:vector size="23" baseType="lpstr">
      <vt:lpstr>Caval</vt:lpstr>
      <vt:lpstr>bac </vt:lpstr>
      <vt:lpstr>Ampop.</vt:lpstr>
      <vt:lpstr>Ob.1</vt:lpstr>
      <vt:lpstr>1-</vt:lpstr>
      <vt:lpstr>2-</vt:lpstr>
      <vt:lpstr>3-</vt:lpstr>
      <vt:lpstr>HVAC-</vt:lpstr>
      <vt:lpstr>Էլ լույս-</vt:lpstr>
      <vt:lpstr>Հ</vt:lpstr>
      <vt:lpstr>Բ-Լ</vt:lpstr>
      <vt:lpstr>Ampop.!Заголовки_для_печати</vt:lpstr>
      <vt:lpstr>Ob.1!Заголовки_для_печати</vt:lpstr>
      <vt:lpstr>'1-'!Область_печати</vt:lpstr>
      <vt:lpstr>'2-'!Область_печати</vt:lpstr>
      <vt:lpstr>'3-'!Область_печати</vt:lpstr>
      <vt:lpstr>Ampop.!Область_печати</vt:lpstr>
      <vt:lpstr>'bac '!Область_печати</vt:lpstr>
      <vt:lpstr>'HVAC-'!Область_печати</vt:lpstr>
      <vt:lpstr>Ob.1!Область_печати</vt:lpstr>
      <vt:lpstr>'Բ-Լ'!Область_печати</vt:lpstr>
      <vt:lpstr>'Էլ լույս-'!Область_печати</vt:lpstr>
      <vt:lpstr>Հ!Область_печати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2025-12-09T15:43:24Z</dcterms:modified>
</cp:coreProperties>
</file>